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360" yWindow="60" windowWidth="9720" windowHeight="7320" tabRatio="846"/>
  </bookViews>
  <sheets>
    <sheet name="1" sheetId="199" r:id="rId1"/>
    <sheet name="2" sheetId="129" r:id="rId2"/>
    <sheet name="3" sheetId="196" r:id="rId3"/>
    <sheet name="4" sheetId="27" r:id="rId4"/>
    <sheet name="5" sheetId="200" r:id="rId5"/>
    <sheet name="6" sheetId="32" r:id="rId6"/>
    <sheet name="7" sheetId="92" r:id="rId7"/>
    <sheet name="8" sheetId="51" r:id="rId8"/>
    <sheet name="9" sheetId="93" r:id="rId9"/>
    <sheet name="10" sheetId="172" r:id="rId10"/>
    <sheet name="11" sheetId="204" r:id="rId11"/>
    <sheet name="12" sheetId="178" r:id="rId12"/>
    <sheet name="13" sheetId="179" r:id="rId13"/>
    <sheet name="14" sheetId="52" r:id="rId14"/>
    <sheet name="15" sheetId="141" r:id="rId15"/>
    <sheet name="16" sheetId="34" r:id="rId16"/>
    <sheet name="17" sheetId="142" r:id="rId17"/>
    <sheet name="18" sheetId="53" r:id="rId18"/>
    <sheet name="19" sheetId="143" r:id="rId19"/>
    <sheet name="20" sheetId="54" r:id="rId20"/>
    <sheet name="21" sheetId="147" r:id="rId21"/>
    <sheet name="22" sheetId="56" r:id="rId22"/>
    <sheet name="23" sheetId="202" r:id="rId23"/>
  </sheets>
  <definedNames>
    <definedName name="\a" localSheetId="10">#REF!</definedName>
    <definedName name="\a">#REF!</definedName>
    <definedName name="_xlnm.Database" localSheetId="10">#REF!</definedName>
    <definedName name="_xlnm.Database">#REF!</definedName>
    <definedName name="_xlnm.Print_Area" localSheetId="0">'1'!$A$1:$E$21</definedName>
    <definedName name="_xlnm.Print_Area" localSheetId="1">'2'!$A$1:$E$21</definedName>
    <definedName name="_xlnm.Print_Area" localSheetId="21">'22'!$A$1:$O$19</definedName>
    <definedName name="_xlnm.Print_Area" localSheetId="22">'23'!$A$1:$O$19</definedName>
    <definedName name="_xlnm.Print_Area" localSheetId="2">'3'!$A$1:$E$20</definedName>
    <definedName name="_xlnm.Print_Area" localSheetId="6">'7'!$A$1:$L$19</definedName>
    <definedName name="_xlnm.Print_Area" localSheetId="7">'8'!$A$1:$I$22</definedName>
  </definedNames>
  <calcPr calcId="125725" calcMode="manual"/>
</workbook>
</file>

<file path=xl/calcChain.xml><?xml version="1.0" encoding="utf-8"?>
<calcChain xmlns="http://schemas.openxmlformats.org/spreadsheetml/2006/main">
  <c r="B32" i="200"/>
  <c r="B31"/>
  <c r="B30"/>
  <c r="G7" i="196" l="1"/>
  <c r="D7" s="1"/>
  <c r="G8"/>
  <c r="D8" s="1"/>
  <c r="G9"/>
  <c r="D9" s="1"/>
  <c r="G10"/>
  <c r="D10" s="1"/>
  <c r="G11"/>
  <c r="D11" s="1"/>
  <c r="G12"/>
  <c r="D12" s="1"/>
  <c r="G13"/>
  <c r="D13" s="1"/>
  <c r="G14"/>
  <c r="D14" s="1"/>
  <c r="G15"/>
  <c r="D15" s="1"/>
  <c r="G16"/>
  <c r="D16" s="1"/>
  <c r="G17"/>
  <c r="D17" s="1"/>
  <c r="G18"/>
  <c r="D18" s="1"/>
  <c r="G19"/>
  <c r="D19" s="1"/>
  <c r="G6" l="1"/>
  <c r="D6" s="1"/>
  <c r="D26" i="200" l="1"/>
</calcChain>
</file>

<file path=xl/sharedStrings.xml><?xml version="1.0" encoding="utf-8"?>
<sst xmlns="http://schemas.openxmlformats.org/spreadsheetml/2006/main" count="1109" uniqueCount="267">
  <si>
    <t>آرفوت  هياردين (وادي الاردن)</t>
  </si>
  <si>
    <t>هار هيفرون  (جبل الخليل)</t>
  </si>
  <si>
    <t>2,000-
5,999</t>
  </si>
  <si>
    <t>6,000-
9,999</t>
  </si>
  <si>
    <t>10,000-
13,999</t>
  </si>
  <si>
    <t>14,000-
17,999</t>
  </si>
  <si>
    <t>18,000-
21,999</t>
  </si>
  <si>
    <t>Classification</t>
  </si>
  <si>
    <t>مستعمرات رسمية تم ضمها إلى إسرائيل</t>
  </si>
  <si>
    <t>مستعمرات رسمية تابعة لمجلس يشع</t>
  </si>
  <si>
    <t>عدد 
المستعمرين</t>
  </si>
  <si>
    <t>شمرون</t>
  </si>
  <si>
    <t>Overwhelming Ideology</t>
  </si>
  <si>
    <t>Area J1</t>
  </si>
  <si>
    <t>Area J2</t>
  </si>
  <si>
    <t>معدل الارتفاع عن سطح البحر (م)</t>
  </si>
  <si>
    <t>Average Altitude (m)</t>
  </si>
  <si>
    <t>999 - 800</t>
  </si>
  <si>
    <t>799 - 600</t>
  </si>
  <si>
    <t>599 - 400</t>
  </si>
  <si>
    <t>399 - 200</t>
  </si>
  <si>
    <t>199 - 0</t>
  </si>
  <si>
    <t>1- - 200-</t>
  </si>
  <si>
    <t>دينية</t>
  </si>
  <si>
    <t>علمانية</t>
  </si>
  <si>
    <t>مختلطة</t>
  </si>
  <si>
    <t>Secular</t>
  </si>
  <si>
    <t>Mixed</t>
  </si>
  <si>
    <t>Religious</t>
  </si>
  <si>
    <t>Urban</t>
  </si>
  <si>
    <t>Communal Settlements</t>
  </si>
  <si>
    <t>Collective
Moshav</t>
  </si>
  <si>
    <t>Communal 
Settlements</t>
  </si>
  <si>
    <t>..</t>
  </si>
  <si>
    <t>Jenin</t>
  </si>
  <si>
    <t>Bethlehem</t>
  </si>
  <si>
    <t>Jerusalem</t>
  </si>
  <si>
    <t>Hebron</t>
  </si>
  <si>
    <t>Salfit</t>
  </si>
  <si>
    <t>Qalqiliya</t>
  </si>
  <si>
    <t>Tulkarm</t>
  </si>
  <si>
    <t>Collective Moshav</t>
  </si>
  <si>
    <t>Tubas</t>
  </si>
  <si>
    <t>Nablus</t>
  </si>
  <si>
    <t>Total</t>
  </si>
  <si>
    <t>2002</t>
  </si>
  <si>
    <t>Mountain Strip</t>
  </si>
  <si>
    <t>الايديولوجيا السائدة</t>
  </si>
  <si>
    <t>Organizational Affiliation</t>
  </si>
  <si>
    <t>Herut</t>
  </si>
  <si>
    <t>Amana</t>
  </si>
  <si>
    <t>التبعية المؤسسية</t>
  </si>
  <si>
    <t>حيروت</t>
  </si>
  <si>
    <t>أمناه</t>
  </si>
  <si>
    <t>المجلس الإقليمي</t>
  </si>
  <si>
    <t>هار هيفرون
 (جبل الخليل)</t>
  </si>
  <si>
    <t>Shomeron</t>
  </si>
  <si>
    <t>Arvot Ha Yarden (Jordan Valley)</t>
  </si>
  <si>
    <t>Matte Binyamin</t>
  </si>
  <si>
    <t>Gush Ezyon</t>
  </si>
  <si>
    <t>Har Hevron (Mount Hebron)</t>
  </si>
  <si>
    <t>Regional Council</t>
  </si>
  <si>
    <t>Others</t>
  </si>
  <si>
    <t>West Bank</t>
  </si>
  <si>
    <t>الضفة الغربية</t>
  </si>
  <si>
    <t>Ramallah &amp; Al-Bireh</t>
  </si>
  <si>
    <t>رام الله والبيرة</t>
  </si>
  <si>
    <t>المجموع</t>
  </si>
  <si>
    <t>التصنيف</t>
  </si>
  <si>
    <t>عدد  السكان
الفلسطينيين</t>
  </si>
  <si>
    <t>Palestinian Population</t>
  </si>
  <si>
    <t>Number of Settlers</t>
  </si>
  <si>
    <t>المنطقة</t>
  </si>
  <si>
    <t>Region</t>
  </si>
  <si>
    <t>Year of Establishment</t>
  </si>
  <si>
    <t>فترة التأسيس</t>
  </si>
  <si>
    <t>Period of Establishment</t>
  </si>
  <si>
    <t>The Eastern
Strip</t>
  </si>
  <si>
    <t>The Western 
Hills Strip</t>
  </si>
  <si>
    <t>Geographical Dispersion</t>
  </si>
  <si>
    <t>الانتشار الجغرافي</t>
  </si>
  <si>
    <t>قطاع التلال الغربية</t>
  </si>
  <si>
    <t>القطاع الجبلي</t>
  </si>
  <si>
    <t>القطاع الشرقي</t>
  </si>
  <si>
    <t>القدس الكبرى</t>
  </si>
  <si>
    <t>Greater Jerusalem</t>
  </si>
  <si>
    <t>النوع</t>
  </si>
  <si>
    <t>Type</t>
  </si>
  <si>
    <t>حضر</t>
  </si>
  <si>
    <t>موشاف</t>
  </si>
  <si>
    <t>موشاف جماعي</t>
  </si>
  <si>
    <t>كيبوتس</t>
  </si>
  <si>
    <t>مستعمرات جماعية</t>
  </si>
  <si>
    <t>أخرى</t>
  </si>
  <si>
    <t>Moshav</t>
  </si>
  <si>
    <t>Kibbutz</t>
  </si>
  <si>
    <t>Megilliot</t>
  </si>
  <si>
    <t>ميجيليوت</t>
  </si>
  <si>
    <t>غوش عتصيون</t>
  </si>
  <si>
    <t>ماتي بنيامين</t>
  </si>
  <si>
    <t>Year</t>
  </si>
  <si>
    <t>الخليل</t>
  </si>
  <si>
    <t>بيت لحم</t>
  </si>
  <si>
    <t>قلقيلية</t>
  </si>
  <si>
    <t>طولكرم</t>
  </si>
  <si>
    <t>جنين</t>
  </si>
  <si>
    <t>سلفيت</t>
  </si>
  <si>
    <t>نابلس</t>
  </si>
  <si>
    <t>طوباس</t>
  </si>
  <si>
    <t>القدس</t>
  </si>
  <si>
    <t>أريحا والاغوار</t>
  </si>
  <si>
    <t>Jericho &amp; Al-Aghwar</t>
  </si>
  <si>
    <t>less than 2,000</t>
  </si>
  <si>
    <t>Less than 200</t>
  </si>
  <si>
    <t>Unknown</t>
  </si>
  <si>
    <t>غير مبين</t>
  </si>
  <si>
    <t>غير مبين
أو لا ينطبق</t>
  </si>
  <si>
    <t xml:space="preserve">  Formal Settlements Affiliated the Yesha Council</t>
  </si>
  <si>
    <t>Formal Settlements Affiliated the Yesha Council</t>
  </si>
  <si>
    <t>Unknown or Not Applicable</t>
  </si>
  <si>
    <t>آرفوت هياردين
(وادي الاردن)</t>
  </si>
  <si>
    <t>حركة الموشافات</t>
  </si>
  <si>
    <t>هبوعيل همزراحي</t>
  </si>
  <si>
    <t>هاكيبوتس هاداتي</t>
  </si>
  <si>
    <t>حركة الكيبوتس الموحد</t>
  </si>
  <si>
    <t>هااوفيد هازيوني</t>
  </si>
  <si>
    <t>بوعيل اغودات إسرائيل</t>
  </si>
  <si>
    <t>هايهود هاهكلاي</t>
  </si>
  <si>
    <t>هامركاز هاخكالي</t>
  </si>
  <si>
    <t>غيرمبين</t>
  </si>
  <si>
    <t>HaP’oel HaMiz-rahi</t>
  </si>
  <si>
    <t>HaKib-butz HaDati</t>
  </si>
  <si>
    <t>HaOved HaZiy-yoni</t>
  </si>
  <si>
    <t>Po’ale Agudat Yisrael</t>
  </si>
  <si>
    <t>Haihud HaHaqla’i</t>
  </si>
  <si>
    <t>The United Kibbutz Move-ment</t>
  </si>
  <si>
    <t>HaMerkas Hakhaqlai</t>
  </si>
  <si>
    <t>Moshavim Movement</t>
  </si>
  <si>
    <t>Jerusalem (Area  J1)</t>
  </si>
  <si>
    <t>Un known</t>
  </si>
  <si>
    <t>Not 
Appli-
cable</t>
  </si>
  <si>
    <t>لا ينطبق</t>
  </si>
  <si>
    <t>Rural</t>
  </si>
  <si>
    <t>ريف</t>
  </si>
  <si>
    <t>سنة التأسيس</t>
  </si>
  <si>
    <t>السنة</t>
  </si>
  <si>
    <t>Formal Settlements Annexed to Israel</t>
  </si>
  <si>
    <t>فئات حجم السكان</t>
  </si>
  <si>
    <t>نسبة المستعمرين الى 
السكان الفلسطينيين
الفلسطينيين</t>
  </si>
  <si>
    <t>Percentage of Settlers of
Palestinian Population</t>
  </si>
  <si>
    <t>Governorate</t>
  </si>
  <si>
    <t>المحافظة</t>
  </si>
  <si>
    <t>المصادر: مكتب الإحصاء المركزي الإسرائيلي، الكتاب الإحصائي السنوي الإسرائيلي.  القدس، سنوات مختلفة،</t>
  </si>
  <si>
    <t xml:space="preserve">Sources: Israel Central Bureau of Statistics, Statistical Abstract of Israel.  Jerusalem, Various Years, </t>
  </si>
  <si>
    <t>(1) يقتصر وجود المستعمرات الحضرية على المحافظات الواردة في هذا الجدول.</t>
  </si>
  <si>
    <t>(1) The urban settlements existence is restricted on the governorates mentioned in this table.</t>
  </si>
  <si>
    <t xml:space="preserve">عدد المستعمرات </t>
  </si>
  <si>
    <t>Number of Settlements</t>
  </si>
  <si>
    <t>Less than -200</t>
  </si>
  <si>
    <t>499-200</t>
  </si>
  <si>
    <t>799-500</t>
  </si>
  <si>
    <t>1099-800</t>
  </si>
  <si>
    <t>1,399-1,100</t>
  </si>
  <si>
    <t>1,699-1,400</t>
  </si>
  <si>
    <t>1,999-1,700</t>
  </si>
  <si>
    <t>199-0</t>
  </si>
  <si>
    <t xml:space="preserve"> الضفة الغربية *</t>
  </si>
  <si>
    <t>West Bank *</t>
  </si>
  <si>
    <t>1988</t>
  </si>
  <si>
    <t>معهد القدس للدراسات الإسرائيلية، كتاب القدس السنوي الإسرائيلي.  القدس، سنوات مختلفة.  
* البيانات لا تشمل ذلك الجزء من محافظة القدس والذي ضمته اسرائيل عنوة بعيد احتلالها للضفة الغربية  في عام 1967.</t>
  </si>
  <si>
    <t>The Jerusalem Institute for Israeli Studies, Statistical Yearbook of Jerusalem.    Jerusalem, Various Years.
* Data doesn’t include those parts of Jerusalem which were Annexed by Israel in 1967.</t>
  </si>
  <si>
    <t>1970-1967</t>
  </si>
  <si>
    <t>1974-1971</t>
  </si>
  <si>
    <t>1978-1975</t>
  </si>
  <si>
    <t>1982-1979</t>
  </si>
  <si>
    <t>1986-1983</t>
  </si>
  <si>
    <t>1990-1987</t>
  </si>
  <si>
    <t>1994-1991</t>
  </si>
  <si>
    <t>1998-1995</t>
  </si>
  <si>
    <t>Table 8:  Number of Settlements in the West Bank, by Governorate and Type of Settlement, 2011</t>
  </si>
  <si>
    <t>30,000 فما فوق</t>
  </si>
  <si>
    <t>30,000 and over</t>
  </si>
  <si>
    <t>-</t>
  </si>
  <si>
    <t>Population Group Size</t>
  </si>
  <si>
    <t>2012</t>
  </si>
  <si>
    <t>أعداد المستعمرين للعامين 2010، 2011 تستند إلى بيانات تعداد السكان الاسرائيلي الذي تم تنفيذه عام 2008، في حين تختلف بيانات أعداد المستعمرين للعامين 2008، 2009 عن التقارير السابقة لتنقيحها بناء على بيانات التعداد الاسرائيلي 2008.
R: بيانات منقحة</t>
  </si>
  <si>
    <t>The number of settlers in the years 2010, 2011 based on the Israeli census data which was implemented in year 2008, while the data on the number of settlers differ for the years 2008, 2009 from the previous reports that were revised according to the Israeli census data of 2008.
R: revised data</t>
  </si>
  <si>
    <t>The Western Hills Strip</t>
  </si>
  <si>
    <t>The Eastern Strip</t>
  </si>
  <si>
    <t>جدول 2:  عدد المستعمرين في المستعمرات في الضفة الغربية حسب المحافظة والتصنيف، 2012</t>
  </si>
  <si>
    <t>Table 2:  Number of Settlers in the Settlements in the West Bank, by 
Governorate and Classification, 2012</t>
  </si>
  <si>
    <t>جدول 23:  عدد المستعمرين في المستعمرات الريفية في الضفة الغربية حسب المحافظة والتبعية المؤسسية، 2012</t>
  </si>
  <si>
    <t>Table 23:  Number of Settlers in the Rural Settlements in the West Bank, by Governorate and Organizational Affiliation, 2012</t>
  </si>
  <si>
    <t>جدول 22:  عدد المستعمرات الريفية في الضفة الغربية حسب المحافظة والتبعية المؤسسية، 2012</t>
  </si>
  <si>
    <t>Table 22:  Number of Rural Settlements in the West Bank, by Governorate and Organizational Affiliation, 2012</t>
  </si>
  <si>
    <t>جدول 21:  عدد المستعمرين في المستعمرات الريفية في الضفة الغربية حسب المحافظة والايديولوجيا السائدة، 2012</t>
  </si>
  <si>
    <t>Table 21:  Number of Settlers in the Rural Settlements in the West Bank, by Governorate and Overwhelming Ideology, 2012</t>
  </si>
  <si>
    <t>جدول 20:  عدد المستعمرات الريفية في الضفة الغربية حسب المحافظة والايديولوجيا السائدة، 2012</t>
  </si>
  <si>
    <t>Table 20:  Number of Rural Settlements in the West Bank, by Governorate and Overwhelming Ideology, 2012</t>
  </si>
  <si>
    <t>جدول 19:  عدد المستعمرين في المستعمرات في الضفة الغربية حسب المحافظة ومعدل الارتفاع عن سطح البحر (متر)، 2012</t>
  </si>
  <si>
    <t>Table 19:  Number of Settlers in the Settlements in the West Bank, by Governorate and Average Altitude (meter), 2012</t>
  </si>
  <si>
    <t>جدول 18:  عدد المستعمرات في الضفة الغربية حسب المحافظة ومعدل الارتفاع عن سطح البحر (متر)، 2012</t>
  </si>
  <si>
    <t>Table 18:  Number of Settlements in the West Bank, by Governorate and Average Altitude (meter), 2012</t>
  </si>
  <si>
    <t>جدول 17:  عدد المستعمرين في المستعمرات في الضفة الغربية حسب المحافظة والانتشار الجغرافي، 2012</t>
  </si>
  <si>
    <t>Table 17:  Number of Settlers in the Settlements in the West Bank, by Governorate and Geographical Dispersion, 2012</t>
  </si>
  <si>
    <t>جدول 16:  عدد المستعمرات في الضفة الغربية حسب المحافظة والانتشار الجغرافي، 2012</t>
  </si>
  <si>
    <t>Table 16:  Number of Settlements in the West Bank, by Governorate and Geographical Dispersion, 2012</t>
  </si>
  <si>
    <t>جدول 15:  عدد المستعمرين في المستعمرات في الضفة الغربية حسب المحافظة والمجلس الاقليمي، 2012</t>
  </si>
  <si>
    <t>Table 15:  Number of Settlers in the Settlements in the West Bank, by Governorate and Regional Council, 2012</t>
  </si>
  <si>
    <t>جدول 14:  عدد المستعمرات في الضفة الغربية حسب المحافظة والمجلس الاقليمي، 2012</t>
  </si>
  <si>
    <t>Table 14:  Number of Settlements in the West Bank, by Governorate and Regional Council, 2012</t>
  </si>
  <si>
    <t>جدول 13:  عدد المستعمرين في المستعمرات الريفية في الضفة الغربية حسب نوع المستعمرة وفئات حجم السكان، 2012</t>
  </si>
  <si>
    <t>Table 13:  Number of Settlers in the Rural Settlements in the West Bank, by Type of Settlement and Population Group Size, 2012</t>
  </si>
  <si>
    <t>جدول 12:  عدد المستعمرات الريفية في الضفة الغربية حسب نوع المستعمرة وفئات حجم السكان، 2012</t>
  </si>
  <si>
    <t>Table 12:  Number of Rural Settlements in the West Bank, by Type of Settlement and Population Group Size, 2012</t>
  </si>
  <si>
    <t>جدول 11:  عدد المستعمرين في المستعمرات الحضرية في الضفة الغربية حسب المحافظة وفئات حجم السكان، 2012</t>
  </si>
  <si>
    <t>Table 11:  Number of Settlers in the Urban Settlements in the West Bank, by Governorate and Population Group Size, 2012</t>
  </si>
  <si>
    <t>جدول 10:  عدد المستعمرات الحضرية في الضفة الغربية حسب المحافظة وفئات حجم السكان، 2012</t>
  </si>
  <si>
    <t>Table 10:  Number of Urban Settlements in the West Bank, by Governorate and Population Group Size, 2012</t>
  </si>
  <si>
    <t>جدول 9:  عدد المستعمرين في المستعمرات في الضفة الغربية حسب المحافظة ونوع المستعمرة، 2012</t>
  </si>
  <si>
    <t>Table 9:  Number of Settlers in the Settlements in the West Bank, by Governorate and Type of Settlement, 2012</t>
  </si>
  <si>
    <t>جدول 8:  عدد المستعمرات في الضفة الغربية حسب المحافظة ونوع المستعمرة، 2012</t>
  </si>
  <si>
    <t>جدول 7:  عدد المستعمرين في المستعمرات في الضفة الغربية حسب المحافظة وفترة التأسيس، 2012</t>
  </si>
  <si>
    <t>Table 7:  Number of Settlers in the Settlements in the West Bank, by Governorate and Period of Establishment, 2012</t>
  </si>
  <si>
    <r>
      <t xml:space="preserve">منطقة </t>
    </r>
    <r>
      <rPr>
        <sz val="9"/>
        <color theme="1"/>
        <rFont val="Times New Roman"/>
        <family val="1"/>
      </rPr>
      <t>J1</t>
    </r>
  </si>
  <si>
    <r>
      <t xml:space="preserve">منطقة </t>
    </r>
    <r>
      <rPr>
        <sz val="9"/>
        <color theme="1"/>
        <rFont val="Times New Roman"/>
        <family val="1"/>
      </rPr>
      <t>J2</t>
    </r>
    <r>
      <rPr>
        <sz val="10"/>
        <rFont val="Arial"/>
        <family val="2"/>
      </rPr>
      <t/>
    </r>
  </si>
  <si>
    <r>
      <t xml:space="preserve">أقل من </t>
    </r>
    <r>
      <rPr>
        <sz val="9"/>
        <color theme="1"/>
        <rFont val="Times New Roman"/>
        <family val="1"/>
      </rPr>
      <t>-200</t>
    </r>
  </si>
  <si>
    <r>
      <t xml:space="preserve">أقل من </t>
    </r>
    <r>
      <rPr>
        <sz val="9"/>
        <color theme="1"/>
        <rFont val="Arial"/>
        <family val="2"/>
      </rPr>
      <t>200</t>
    </r>
  </si>
  <si>
    <r>
      <t xml:space="preserve">أقل من </t>
    </r>
    <r>
      <rPr>
        <sz val="9"/>
        <color theme="1"/>
        <rFont val="Arial"/>
        <family val="2"/>
      </rPr>
      <t>2,000</t>
    </r>
  </si>
  <si>
    <r>
      <t xml:space="preserve">30,000 </t>
    </r>
    <r>
      <rPr>
        <sz val="9"/>
        <color theme="1"/>
        <rFont val="Simplified Arabic"/>
        <family val="1"/>
      </rPr>
      <t>فما فوق</t>
    </r>
  </si>
  <si>
    <t>جدول 6:  عدد المستعمرات في الضفة الغربية حسب المحافظة وفترة التأسيس، 2012</t>
  </si>
  <si>
    <t>Table 6:  Number of Settlements in the West Bank, by Governorate and Period of Establishment, 2012</t>
  </si>
  <si>
    <t>جدول 5:  عدد المستعمرين في المستعمرات في الضفة الغربية حسب السنة والمنطقة، 1986-2012</t>
  </si>
  <si>
    <t>Table 5:  Number of Settlers in the Settlements in the West Bank, by Year and Region, 1986-2012</t>
  </si>
  <si>
    <r>
      <t xml:space="preserve">القدس (منطقة </t>
    </r>
    <r>
      <rPr>
        <sz val="9"/>
        <color theme="1"/>
        <rFont val="Arial"/>
        <family val="2"/>
        <scheme val="minor"/>
      </rPr>
      <t>J1)</t>
    </r>
  </si>
  <si>
    <t>جدول 4:  عدد المستعمرات في الضفة الغربية حسب سنة التأسيس، 1967-2012</t>
  </si>
  <si>
    <t>Table 4:  Number of Settlements in the West Bank, by Year of Establishment, 1967-2012</t>
  </si>
  <si>
    <t>2012-1999</t>
  </si>
  <si>
    <t>1999-2012</t>
  </si>
  <si>
    <t>جدول 3:  عدد المستعمرين في المستعمرات وعدد السكان الفلسطينيين في الضفة الغربية حسب المحافظة، 2012</t>
  </si>
  <si>
    <t>Table 3:  Number of Settlers in the Settlements and Palestinian Population in the West Bank, by Governorate, 2012</t>
  </si>
  <si>
    <t>جدول 1:  عدد المستعمرات  في الضفة الغربية حسب المحافظة والتصنيف، 2012</t>
  </si>
  <si>
    <t>Table 1:  Number of Settlements in the West Bank, by Governorate and Classification, 2012</t>
  </si>
  <si>
    <t>المصدر:  الجهاز المركزي للإحصاء الفلسطيني، قاعدة بيانات الاستعمار ومصادرة الأراضي 2013 .  رام الله- فلسطين.</t>
  </si>
  <si>
    <t>المصادر:  الجهاز المركزي للإحصاء الفلسطيني، قاعدة بيانات الاستعمار ومصادرة الأراضي 2013 .  رام الله- فلسطين،
مكتب الإحصاء المركزي الإسرائيلي، 2012.  سكان التجمعات التي يزيد عدد سكانها عن 5000، كما هو في 2011/12/31. القدس،
معهد القدس للدراسات الإسرائيلية، 2012.  كتاب القدس الإحصائي السنوي 2012 (رقم 26).  القدس.</t>
  </si>
  <si>
    <t>Source: Palestinian Central Bureau of Statistics, Israeli Settlements and Land Grab Database 2013.  Ramallah- Palestine.</t>
  </si>
  <si>
    <t>Sources: Palestinian Central Bureau of Statistics, Israeli Settlements and Land Grab Database 2013.  Ramallah- Palestine,
Israel Central Bureau of Statistics, 2012.  Population of Localities with over 5000 Residents, as 31/12/2011 . Jerusalem,
The Jerusalem Institute for Israeli Studies, 2012.  Statistical Yearbook of Jerusalem 2012 (No. 26).  Jerusalem.</t>
  </si>
  <si>
    <t>Sources:  Palestinian Central Bureau of Statistics, Israeli Settlements and Land Grab Database 2013.  Ramallah- Palestine,
Israel Central Bureau of Statistics, 2012.  Population of Localities with over 5000 Residents, as 31/12/2011 . Jerusalem,
The Jerusalem Institute for Israeli Studies, 2012.  Statistical Yearbook of Jerusalem 2012 (No. 26).  Jerusalem.</t>
  </si>
  <si>
    <t>المصدر:  الجهاز المركزي للإحصاء الفلسطيني، قاعدة بيانات الاستعمار ومصادرة الأراضي 2013.  رام الله- فلسطين.</t>
  </si>
  <si>
    <t>Source:  Palestinian Central Bureau of Statistics, Israeli Settlements and Land Grab Database 2013.  Ramallah- Palestine.</t>
  </si>
  <si>
    <t>المصادر:  الجهاز المركزي للإحصاء الفلسطيني، قاعدة بيانات الاستعمار ومصادرة الأراضي 2013.  رام الله- فلسطين،
مكتب الإحصاء المركزي الإسرائيلي، 2012.  سكان التجمعات التي يزيد عدد سكانها عن 5000، كما هو في 2011/12/31. القدس؛
معهد القدس للدراسات الإسرائيلية، 2012.  كتاب القدس الإحصائي السنوي 2012 (رقم 26).  القدس.</t>
  </si>
  <si>
    <t>Sources:  Palestinian Central Bureau of Statistics, Israeli Settlements and Land Grab Database  2013.  Ramallah- Palestine,
Israel Central Bureau of Statistics, 2012.  Population of Localities with over 5000 Residents, as 31/12/2011 . Jerusalem,
The Jerusalem Institute for Israeli Studies, 2012.  Statistical Yearbook of Jerusalem 2012 (No. 26).  Jerusalem.</t>
  </si>
  <si>
    <t>المصادر:  الجهاز المركزي للإحصاء الفلسطيني، قاعدة بيانات الاستعمار ومصادرة الأراضي 2013 .  رام الله- فلسطين.</t>
  </si>
  <si>
    <t>Sources:  Palestinian Central Bureau of Statistics, Israeli Settlements and Land Grab   Database 2013.  Ramallah- Palestine,
Israel Central Bureau of Statistics, 2012.  Population of Localities with over 5000 Residents, as 31/12/2011 . Jerusalem,
The Jerusalem Institute for Israeli Studies, 2012.  Statistical Yearbook of Jerusalem 2012 (No. 26).  Jerusalem.</t>
  </si>
  <si>
    <t>المصادر:  الجهاز المركزي للإحصاء الفلسطيني، قاعدة بيانات الاستعمار ومصادرة الأراضي 2013.  رام الله- فلسطين.</t>
  </si>
  <si>
    <t>Sources:  Palestinian Central Bureau of Statistics, Israeli Settlements and Land Grab Database 2013.  Ramallah- Palestine.</t>
  </si>
  <si>
    <t>المصادر:  الجهاز المركزي للإحصاء الفلسطيني، قاعدة بيانات الاستعمار ومصادرة الأراضي 2013.  رام الله- فلسطين،
مكتب الإحصاء المركزي الإسرائيلي، 2012.  سكان التجمعات التي يزيد عدد سكانها عن 5000، كما هو في 2011/12/31. القدس.</t>
  </si>
  <si>
    <t>Sources:  Palestinian Central Bureau of Statistics, Israeli Settlements and Land Grab Database 2013.  Ramallah- Palestine,
Israel Central Bureau of Statistics, 2012.  Population of Localities with over 5000 Residents, as 31/12/2011 . Jerusalem,</t>
  </si>
  <si>
    <t>Source:  Palestinian Central Bureau of Statistics, Israeli Settlements and Land Grab Database 2013.  Ramallah- Palestine.
Israel Central Bureau of Statistics, 2012.  Population of Localities with over 5000 Residents, as 31/12/2011 . Jerusalem,
The Jerusalem Institute for Israeli Studies, 2012.  Statistical Yearbook of Jerusalem 2012 (No. 26).  Jerusalem.</t>
  </si>
  <si>
    <t>Sources:  The Israeli Information Center for Human Rights in the Occupied Territories (B'TSELEM), 2002.  Land Grab-Israel’s Settlement Policy in the West Bank.  Jerusalem,
Sources:  Palestinian Central Bureau of Statistics, Israeli Settlements and Land Grab Database 2013.  Ramallah- Palestine.</t>
  </si>
  <si>
    <t>Sources:  The Israeli Information Center for Human Rights in the Occupied Territories (B'TSELEM), 2002.  Land Grab-Israel’s Settlement Policy in the West Bank.  Jerusalem,
Palestinian Central Bureau of Statistics, Israeli Settlements and Land Grab Database 2013.  Ramallah- Palestine.
Israel Central Bureau of Statistics, 2012.  Population of Localities with over 5000 Residents, as 31/12/2011 . Jerusalem,
The Jerusalem Institute for Israeli Studies, 2012.  Statistical Yearbook of Jerusalem 2012 (No. 26).  Jerusalem.</t>
  </si>
  <si>
    <t>المصادر:  الجهاز المركزي للإحصاء الفلسطيني، قاعدة بيانات الاستعمار ومصادرة الأراضي 2013.  رام الله- فلسطين،
مكتب الإحصاء المركزي الإسرائيلي، 2012.  سكان التجمعات التي يزيد عدد سكانها عن 5000، كما هو في 2011/12/31. القدس،
معهد القدس للدراسات الإسرائيلية، 2012.  كتاب القدس الإحصائي السنوي 2012 (رقم 26).  القدس.</t>
  </si>
  <si>
    <t>Source:  Palestinian Central Bureau of Statistics,  Israeli Settlements and Land Grab Database 2013.  Ramallah- Palestine.</t>
  </si>
  <si>
    <t>المصادر:  الجهاز المركزي للإحصاء الفلسطيني، قاعدة بيانات الاستعمار ومصادرة الأراضي 2013.  رام الله- فلسطين.
الجهاز المركزي للإحصاء الفلسطيني، 2013.  تقديرات منقحة مبنية على النتائج النهائية للتعداد العام للسكان والمساكن والمنشآت 2007.  رام الله- فلسطين.
مكتب الإحصاء المركزي الإسرائيلي، 2012.  سكان التجمعات التي يزيد عدد سكانها عن 5000، كما هو في 2011/12/31. القدس.
معهد القدس للدراسات الإسرائيلية، 2012.  كتاب القدس الإحصائي السنوي 2012 (رقم 26).  القدس.</t>
  </si>
  <si>
    <t>Sources: Palestinian Central Bureau of Statistics, Israeli Settlements and Land Grab Database 2013.  Ramallah- Palestine,
Palestinian Central Bureau of Statistics, 2013. Revised estimated population based on the final result of Population, Housing, and Establishment Census-2007.  Ramallah- Palestine,
Israel Central Bureau of Statistics, 2012.  Population of Localities with over 5000 Residents, as 31/12/2011 . Jerusalem,
The Jerusalem Institute for Israeli Studies, 2012.  Statistical Yearbook of Jerusalem 2012 (No. 26).  Jerusalem.</t>
  </si>
  <si>
    <t>المصدر: الجهاز المركزي للإحصاء الفلسطيني، قاعدة بيانات الاستعمار ومصادرة الأراضي 2013.  رام الله- فلسطين.</t>
  </si>
  <si>
    <t>المصادر:  الجهاز المركزي للإحصاء الفلسطيني، قاعدة بيانات الاستعمار ومصادرة الأراضي 2013.  رام الله- فلسطين؛
مكتب الإحصاء المركزي الإسرائيلي، 2012.  سكان التجمعات التي يزيد عدد سكانها عن 5000، كما هو في 2011/12/31. القدس؛
معهد القدس للدراسات الإسرائيلية، 2012.  كتاب القدس الإحصائي السنوي 2012 (رقم 26).  القدس.</t>
  </si>
</sst>
</file>

<file path=xl/styles.xml><?xml version="1.0" encoding="utf-8"?>
<styleSheet xmlns="http://schemas.openxmlformats.org/spreadsheetml/2006/main">
  <numFmts count="16">
    <numFmt numFmtId="41" formatCode="_-* #,##0_-;_-* #,##0\-;_-* &quot;-&quot;_-;_-@_-"/>
    <numFmt numFmtId="43" formatCode="_-* #,##0.00_-;_-* #,##0.00\-;_-* &quot;-&quot;??_-;_-@_-"/>
    <numFmt numFmtId="164" formatCode="_(* #,##0_);_(* \(#,##0\);_(* &quot;-&quot;_);_(@_)"/>
    <numFmt numFmtId="165" formatCode="_-* #,##0_-;_-* #,##0\-;_-* &quot;-&quot;??_-;_-@_-"/>
    <numFmt numFmtId="166" formatCode="_ * #,##0.00_ ;_ * \-#,##0.00_ ;_ * &quot;-&quot;??_ ;_ @_ "/>
    <numFmt numFmtId="167" formatCode="General_)"/>
    <numFmt numFmtId="168" formatCode="#.00"/>
    <numFmt numFmtId="169" formatCode="#."/>
    <numFmt numFmtId="170" formatCode="_(* #,##0.0_);_(* \(#,##0.0\);_(* &quot;-&quot;?_);_(@_)"/>
    <numFmt numFmtId="171" formatCode="#,##0;[Red]#,##0"/>
    <numFmt numFmtId="172" formatCode="_(* #,##0_);_(* \(#,##0\);_(* &quot;-&quot;?_);_(@_)"/>
    <numFmt numFmtId="173" formatCode="0.0"/>
    <numFmt numFmtId="174" formatCode="_-* #,##0.0_-;_-* #,##0.0\-;_-* &quot;-&quot;??_-;_-@_-"/>
    <numFmt numFmtId="175" formatCode="\(\R\)###0"/>
    <numFmt numFmtId="176" formatCode="\(\R\)#,##0"/>
    <numFmt numFmtId="177" formatCode="0000\(\R\)"/>
  </numFmts>
  <fonts count="42">
    <font>
      <sz val="10"/>
      <name val="Arial"/>
      <charset val="178"/>
    </font>
    <font>
      <sz val="10"/>
      <name val="Arial"/>
      <family val="2"/>
    </font>
    <font>
      <sz val="7"/>
      <name val="Switzerland"/>
      <family val="2"/>
      <charset val="177"/>
    </font>
    <font>
      <b/>
      <sz val="10"/>
      <name val="NarkisTam"/>
      <charset val="177"/>
    </font>
    <font>
      <sz val="1"/>
      <color indexed="8"/>
      <name val="Courier"/>
      <family val="3"/>
    </font>
    <font>
      <sz val="7"/>
      <name val="NarkisTam Light"/>
      <charset val="177"/>
    </font>
    <font>
      <b/>
      <sz val="11"/>
      <name val="NarkisTam"/>
      <charset val="177"/>
    </font>
    <font>
      <b/>
      <sz val="1"/>
      <color indexed="8"/>
      <name val="Courier"/>
      <family val="3"/>
    </font>
    <font>
      <b/>
      <sz val="9"/>
      <name val="NarkisTam"/>
      <charset val="177"/>
    </font>
    <font>
      <b/>
      <sz val="14"/>
      <name val="NarkisTam"/>
      <charset val="177"/>
    </font>
    <font>
      <b/>
      <sz val="7"/>
      <name val="Switzerland"/>
      <family val="2"/>
      <charset val="177"/>
    </font>
    <font>
      <sz val="7"/>
      <name val="NarkisTam"/>
      <charset val="177"/>
    </font>
    <font>
      <sz val="10"/>
      <name val="Times New Roman"/>
      <family val="1"/>
    </font>
    <font>
      <sz val="10"/>
      <name val="Times New Roman"/>
      <family val="1"/>
      <charset val="178"/>
    </font>
    <font>
      <sz val="9"/>
      <name val="Simplified Arabic"/>
      <family val="1"/>
    </font>
    <font>
      <sz val="9"/>
      <name val="Times New Roman"/>
      <family val="1"/>
    </font>
    <font>
      <sz val="9"/>
      <name val="Times New Roman"/>
      <family val="1"/>
    </font>
    <font>
      <sz val="9"/>
      <name val="Arial"/>
      <family val="2"/>
    </font>
    <font>
      <sz val="10"/>
      <name val="Simplified Arabic"/>
      <family val="1"/>
    </font>
    <font>
      <sz val="10"/>
      <name val="Arial"/>
      <family val="2"/>
    </font>
    <font>
      <sz val="10"/>
      <name val="Arial"/>
      <family val="2"/>
      <scheme val="minor"/>
    </font>
    <font>
      <sz val="11"/>
      <name val="Arial"/>
      <family val="2"/>
      <scheme val="minor"/>
    </font>
    <font>
      <b/>
      <sz val="11"/>
      <color theme="1"/>
      <name val="Simplified Arabic"/>
      <family val="1"/>
    </font>
    <font>
      <sz val="10"/>
      <color theme="1"/>
      <name val="Times New Roman"/>
      <family val="1"/>
      <charset val="178"/>
    </font>
    <font>
      <b/>
      <sz val="11"/>
      <color theme="1"/>
      <name val="Arial"/>
      <family val="2"/>
      <scheme val="minor"/>
    </font>
    <font>
      <sz val="10"/>
      <color theme="1"/>
      <name val="Times New Roman"/>
      <family val="1"/>
    </font>
    <font>
      <b/>
      <sz val="12"/>
      <color theme="1"/>
      <name val="Times New Roman"/>
      <family val="1"/>
      <charset val="178"/>
    </font>
    <font>
      <b/>
      <sz val="9"/>
      <color theme="1"/>
      <name val="Simplified Arabic"/>
      <family val="1"/>
    </font>
    <font>
      <b/>
      <sz val="9"/>
      <color theme="1"/>
      <name val="Arial"/>
      <family val="2"/>
      <scheme val="minor"/>
    </font>
    <font>
      <sz val="9"/>
      <color theme="1"/>
      <name val="Simplified Arabic"/>
      <family val="1"/>
    </font>
    <font>
      <sz val="9"/>
      <color theme="1"/>
      <name val="Arial"/>
      <family val="2"/>
      <scheme val="minor"/>
    </font>
    <font>
      <b/>
      <sz val="9"/>
      <color theme="1"/>
      <name val="Arial"/>
      <family val="2"/>
    </font>
    <font>
      <sz val="9"/>
      <color theme="1"/>
      <name val="Arial"/>
      <family val="2"/>
    </font>
    <font>
      <sz val="10"/>
      <color theme="1"/>
      <name val="Arial"/>
      <family val="2"/>
    </font>
    <font>
      <sz val="9"/>
      <color theme="1"/>
      <name val="Times New Roman"/>
      <family val="1"/>
    </font>
    <font>
      <sz val="10"/>
      <color theme="1"/>
      <name val="Arial"/>
      <family val="2"/>
      <scheme val="minor"/>
    </font>
    <font>
      <sz val="10"/>
      <color theme="1"/>
      <name val="Simplified Arabic"/>
      <family val="1"/>
    </font>
    <font>
      <b/>
      <sz val="9"/>
      <color theme="1"/>
      <name val="Times New Roman"/>
      <family val="1"/>
    </font>
    <font>
      <sz val="11"/>
      <color theme="1"/>
      <name val="Arial"/>
      <family val="2"/>
    </font>
    <font>
      <sz val="11"/>
      <color theme="1"/>
      <name val="Arial"/>
      <family val="2"/>
      <scheme val="minor"/>
    </font>
    <font>
      <b/>
      <sz val="10"/>
      <color theme="1"/>
      <name val="Arial"/>
      <family val="2"/>
    </font>
    <font>
      <sz val="11"/>
      <color theme="1"/>
      <name val="Times New Roman"/>
      <family val="1"/>
    </font>
  </fonts>
  <fills count="2">
    <fill>
      <patternFill patternType="none"/>
    </fill>
    <fill>
      <patternFill patternType="gray125"/>
    </fill>
  </fills>
  <borders count="15">
    <border>
      <left/>
      <right/>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3">
    <xf numFmtId="0" fontId="0" fillId="0" borderId="0"/>
    <xf numFmtId="167" fontId="3" fillId="0" borderId="0" applyNumberFormat="0" applyFill="0" applyBorder="0" applyProtection="0"/>
    <xf numFmtId="167" fontId="2" fillId="0" borderId="0" applyNumberFormat="0" applyFill="0" applyBorder="0" applyProtection="0">
      <alignment horizontal="center"/>
    </xf>
    <xf numFmtId="43" fontId="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 fontId="4" fillId="0" borderId="0">
      <protection locked="0"/>
    </xf>
    <xf numFmtId="168" fontId="4" fillId="0" borderId="0">
      <protection locked="0"/>
    </xf>
    <xf numFmtId="167" fontId="5" fillId="0" borderId="0" applyNumberFormat="0" applyFill="0" applyBorder="0" applyProtection="0"/>
    <xf numFmtId="167" fontId="6" fillId="0" borderId="0" applyNumberFormat="0" applyFill="0" applyBorder="0" applyProtection="0">
      <alignment horizontal="centerContinuous"/>
    </xf>
    <xf numFmtId="169" fontId="7" fillId="0" borderId="0">
      <protection locked="0"/>
    </xf>
    <xf numFmtId="169" fontId="7" fillId="0" borderId="0">
      <protection locked="0"/>
    </xf>
    <xf numFmtId="167" fontId="8" fillId="0" borderId="0" applyNumberFormat="0" applyFill="0" applyBorder="0" applyProtection="0"/>
    <xf numFmtId="167" fontId="9" fillId="0" borderId="0" applyNumberFormat="0" applyFill="0" applyBorder="0" applyProtection="0">
      <alignment horizontal="centerContinuous"/>
    </xf>
    <xf numFmtId="0" fontId="12" fillId="0" borderId="0"/>
    <xf numFmtId="0" fontId="1" fillId="0" borderId="0"/>
    <xf numFmtId="0" fontId="12" fillId="0" borderId="0"/>
    <xf numFmtId="0" fontId="12" fillId="0" borderId="0"/>
    <xf numFmtId="167" fontId="10" fillId="0" borderId="0" applyNumberFormat="0" applyFill="0" applyBorder="0" applyProtection="0"/>
    <xf numFmtId="167" fontId="11" fillId="0" borderId="0" applyNumberFormat="0" applyFill="0" applyBorder="0" applyProtection="0"/>
    <xf numFmtId="167" fontId="8" fillId="0" borderId="0" applyNumberFormat="0" applyFill="0" applyBorder="0" applyProtection="0"/>
    <xf numFmtId="43" fontId="19" fillId="0" borderId="0" applyFont="0" applyFill="0" applyBorder="0" applyAlignment="0" applyProtection="0"/>
    <xf numFmtId="0" fontId="1" fillId="0" borderId="0"/>
  </cellStyleXfs>
  <cellXfs count="434">
    <xf numFmtId="0" fontId="0" fillId="0" borderId="0" xfId="0"/>
    <xf numFmtId="0" fontId="13" fillId="0" borderId="0" xfId="17" applyFont="1" applyAlignment="1">
      <alignment vertical="center"/>
    </xf>
    <xf numFmtId="0" fontId="12" fillId="0" borderId="0" xfId="17" applyAlignment="1">
      <alignment vertical="center"/>
    </xf>
    <xf numFmtId="0" fontId="14" fillId="0" borderId="0" xfId="0" applyFont="1" applyBorder="1" applyAlignment="1">
      <alignment horizontal="right" vertical="center" wrapText="1"/>
    </xf>
    <xf numFmtId="0" fontId="16" fillId="0" borderId="0" xfId="0" applyFont="1" applyAlignment="1">
      <alignment vertical="center"/>
    </xf>
    <xf numFmtId="0" fontId="13" fillId="0" borderId="0" xfId="16" applyFont="1" applyAlignment="1">
      <alignment vertical="center"/>
    </xf>
    <xf numFmtId="0" fontId="12" fillId="0" borderId="0" xfId="17" applyBorder="1" applyAlignment="1">
      <alignment vertical="center"/>
    </xf>
    <xf numFmtId="0" fontId="13" fillId="0" borderId="0" xfId="17" applyFont="1" applyBorder="1" applyAlignment="1">
      <alignment vertical="center"/>
    </xf>
    <xf numFmtId="164" fontId="17" fillId="0" borderId="0" xfId="0" applyNumberFormat="1" applyFont="1" applyBorder="1" applyAlignment="1">
      <alignment horizontal="right" indent="1"/>
    </xf>
    <xf numFmtId="0" fontId="20" fillId="0" borderId="0" xfId="17" applyFont="1" applyAlignment="1">
      <alignment vertical="center"/>
    </xf>
    <xf numFmtId="0" fontId="20" fillId="0" borderId="0" xfId="17" applyFont="1" applyBorder="1" applyAlignment="1">
      <alignment vertical="center"/>
    </xf>
    <xf numFmtId="0" fontId="20" fillId="0" borderId="0" xfId="16" applyFont="1" applyAlignment="1">
      <alignment vertical="center"/>
    </xf>
    <xf numFmtId="0" fontId="18" fillId="0" borderId="0" xfId="17" applyFont="1" applyAlignment="1">
      <alignment vertical="center"/>
    </xf>
    <xf numFmtId="0" fontId="21" fillId="0" borderId="0" xfId="17" applyFont="1" applyBorder="1" applyAlignment="1">
      <alignment vertical="center"/>
    </xf>
    <xf numFmtId="0" fontId="12" fillId="0" borderId="0" xfId="17" applyFont="1" applyAlignment="1">
      <alignment vertical="center"/>
    </xf>
    <xf numFmtId="0" fontId="12" fillId="0" borderId="0" xfId="17" applyFont="1" applyBorder="1" applyAlignment="1">
      <alignment vertical="center"/>
    </xf>
    <xf numFmtId="0" fontId="15" fillId="0" borderId="0" xfId="0" applyFont="1" applyAlignment="1">
      <alignment vertical="center"/>
    </xf>
    <xf numFmtId="0" fontId="12" fillId="0" borderId="0" xfId="16" applyFont="1" applyBorder="1" applyAlignment="1">
      <alignment vertical="center"/>
    </xf>
    <xf numFmtId="0" fontId="12" fillId="0" borderId="0" xfId="16" applyFont="1" applyAlignment="1">
      <alignment vertical="center"/>
    </xf>
    <xf numFmtId="0" fontId="23" fillId="0" borderId="0" xfId="17" applyFont="1" applyAlignment="1">
      <alignment vertical="center"/>
    </xf>
    <xf numFmtId="0" fontId="25" fillId="0" borderId="0" xfId="17" applyFont="1" applyAlignment="1">
      <alignment vertical="center"/>
    </xf>
    <xf numFmtId="0" fontId="26" fillId="0" borderId="0" xfId="17" applyFont="1" applyBorder="1" applyAlignment="1">
      <alignment horizontal="center" vertical="center" wrapText="1"/>
    </xf>
    <xf numFmtId="0" fontId="26" fillId="0" borderId="0" xfId="17" applyFont="1" applyBorder="1" applyAlignment="1">
      <alignment horizontal="center" vertical="center"/>
    </xf>
    <xf numFmtId="0" fontId="25" fillId="0" borderId="0" xfId="17" applyFont="1" applyBorder="1" applyAlignment="1">
      <alignment vertical="center"/>
    </xf>
    <xf numFmtId="0" fontId="27" fillId="0" borderId="9" xfId="17" applyFont="1" applyBorder="1" applyAlignment="1">
      <alignment horizontal="right" vertical="center" wrapText="1"/>
    </xf>
    <xf numFmtId="0" fontId="28" fillId="0" borderId="13" xfId="17" applyFont="1" applyBorder="1" applyAlignment="1">
      <alignment horizontal="left" vertical="center" wrapText="1" indent="1"/>
    </xf>
    <xf numFmtId="0" fontId="29" fillId="0" borderId="12" xfId="17" applyFont="1" applyBorder="1" applyAlignment="1">
      <alignment horizontal="center" vertical="top" wrapText="1"/>
    </xf>
    <xf numFmtId="0" fontId="30" fillId="0" borderId="12" xfId="17" applyFont="1" applyBorder="1" applyAlignment="1">
      <alignment horizontal="center" vertical="top" wrapText="1"/>
    </xf>
    <xf numFmtId="0" fontId="28" fillId="0" borderId="12" xfId="17" applyFont="1" applyBorder="1" applyAlignment="1">
      <alignment horizontal="center" vertical="top" wrapText="1"/>
    </xf>
    <xf numFmtId="0" fontId="27" fillId="0" borderId="2" xfId="17" applyNumberFormat="1" applyFont="1" applyFill="1" applyBorder="1" applyAlignment="1">
      <alignment horizontal="right" vertical="center" indent="1"/>
    </xf>
    <xf numFmtId="165" fontId="31" fillId="0" borderId="6" xfId="3" applyNumberFormat="1" applyFont="1" applyBorder="1" applyAlignment="1">
      <alignment horizontal="right" indent="1"/>
    </xf>
    <xf numFmtId="165" fontId="31" fillId="0" borderId="7" xfId="3" applyNumberFormat="1" applyFont="1" applyBorder="1" applyAlignment="1">
      <alignment horizontal="right" indent="1"/>
    </xf>
    <xf numFmtId="165" fontId="31" fillId="0" borderId="8" xfId="3" applyNumberFormat="1" applyFont="1" applyBorder="1" applyAlignment="1">
      <alignment horizontal="right" indent="1"/>
    </xf>
    <xf numFmtId="0" fontId="28" fillId="0" borderId="1" xfId="17" applyFont="1" applyBorder="1" applyAlignment="1">
      <alignment horizontal="left" vertical="center" indent="1"/>
    </xf>
    <xf numFmtId="0" fontId="29" fillId="0" borderId="2" xfId="17" applyNumberFormat="1" applyFont="1" applyFill="1" applyBorder="1" applyAlignment="1">
      <alignment horizontal="right" vertical="center" indent="1"/>
    </xf>
    <xf numFmtId="165" fontId="32" fillId="0" borderId="2" xfId="3" applyNumberFormat="1" applyFont="1" applyBorder="1" applyAlignment="1">
      <alignment horizontal="right" indent="1"/>
    </xf>
    <xf numFmtId="165" fontId="32" fillId="0" borderId="0" xfId="3" applyNumberFormat="1" applyFont="1" applyBorder="1" applyAlignment="1">
      <alignment horizontal="right" indent="1"/>
    </xf>
    <xf numFmtId="165" fontId="31" fillId="0" borderId="1" xfId="3" applyNumberFormat="1" applyFont="1" applyBorder="1" applyAlignment="1">
      <alignment horizontal="right" indent="1"/>
    </xf>
    <xf numFmtId="0" fontId="30" fillId="0" borderId="1" xfId="17" applyFont="1" applyBorder="1" applyAlignment="1">
      <alignment horizontal="left" vertical="center" indent="1"/>
    </xf>
    <xf numFmtId="171" fontId="33" fillId="0" borderId="0" xfId="0" applyNumberFormat="1" applyFont="1" applyBorder="1"/>
    <xf numFmtId="2" fontId="29" fillId="0" borderId="2" xfId="17" applyNumberFormat="1" applyFont="1" applyBorder="1" applyAlignment="1">
      <alignment horizontal="right" vertical="center" indent="2"/>
    </xf>
    <xf numFmtId="0" fontId="30" fillId="0" borderId="1" xfId="17" applyFont="1" applyBorder="1" applyAlignment="1">
      <alignment horizontal="left" vertical="center" indent="2"/>
    </xf>
    <xf numFmtId="0" fontId="29" fillId="0" borderId="3" xfId="17" applyNumberFormat="1" applyFont="1" applyFill="1" applyBorder="1" applyAlignment="1">
      <alignment horizontal="right" vertical="center" indent="1"/>
    </xf>
    <xf numFmtId="165" fontId="32" fillId="0" borderId="3" xfId="3" applyNumberFormat="1" applyFont="1" applyBorder="1" applyAlignment="1">
      <alignment horizontal="right" indent="1"/>
    </xf>
    <xf numFmtId="165" fontId="32" fillId="0" borderId="4" xfId="3" applyNumberFormat="1" applyFont="1" applyBorder="1" applyAlignment="1">
      <alignment horizontal="right" indent="1"/>
    </xf>
    <xf numFmtId="165" fontId="31" fillId="0" borderId="5" xfId="3" applyNumberFormat="1" applyFont="1" applyBorder="1" applyAlignment="1">
      <alignment horizontal="right" indent="1"/>
    </xf>
    <xf numFmtId="0" fontId="30" fillId="0" borderId="5" xfId="17" applyFont="1" applyBorder="1" applyAlignment="1">
      <alignment horizontal="left" vertical="center" indent="1"/>
    </xf>
    <xf numFmtId="0" fontId="33" fillId="0" borderId="0" xfId="17" applyFont="1" applyAlignment="1">
      <alignment vertical="center"/>
    </xf>
    <xf numFmtId="0" fontId="32" fillId="0" borderId="0" xfId="0" applyFont="1" applyBorder="1" applyAlignment="1">
      <alignment horizontal="left" vertical="center" wrapText="1"/>
    </xf>
    <xf numFmtId="0" fontId="34" fillId="0" borderId="0" xfId="0" applyFont="1" applyAlignment="1">
      <alignment vertical="center"/>
    </xf>
    <xf numFmtId="0" fontId="29" fillId="0" borderId="0" xfId="0" applyFont="1" applyBorder="1" applyAlignment="1">
      <alignment horizontal="right" vertical="center" wrapText="1"/>
    </xf>
    <xf numFmtId="0" fontId="35" fillId="0" borderId="0" xfId="17" applyFont="1" applyAlignment="1">
      <alignment vertical="center"/>
    </xf>
    <xf numFmtId="0" fontId="27" fillId="0" borderId="10" xfId="17" applyFont="1" applyBorder="1" applyAlignment="1">
      <alignment horizontal="right" vertical="center" wrapText="1"/>
    </xf>
    <xf numFmtId="0" fontId="29" fillId="0" borderId="2" xfId="17" applyNumberFormat="1" applyFont="1" applyFill="1" applyBorder="1" applyAlignment="1">
      <alignment horizontal="center" vertical="top" wrapText="1"/>
    </xf>
    <xf numFmtId="0" fontId="36" fillId="0" borderId="11" xfId="17" applyNumberFormat="1" applyFont="1" applyFill="1" applyBorder="1" applyAlignment="1">
      <alignment horizontal="center" vertical="top" wrapText="1"/>
    </xf>
    <xf numFmtId="0" fontId="30" fillId="0" borderId="1" xfId="17" applyFont="1" applyBorder="1" applyAlignment="1">
      <alignment horizontal="center" vertical="top" wrapText="1"/>
    </xf>
    <xf numFmtId="0" fontId="30" fillId="0" borderId="0" xfId="17" applyFont="1" applyBorder="1" applyAlignment="1">
      <alignment horizontal="center" vertical="top" wrapText="1"/>
    </xf>
    <xf numFmtId="0" fontId="35" fillId="0" borderId="12" xfId="17" applyFont="1" applyBorder="1" applyAlignment="1">
      <alignment horizontal="center" vertical="top" wrapText="1"/>
    </xf>
    <xf numFmtId="0" fontId="28" fillId="0" borderId="12" xfId="17" applyFont="1" applyBorder="1" applyAlignment="1">
      <alignment horizontal="center" vertical="top"/>
    </xf>
    <xf numFmtId="172" fontId="31" fillId="0" borderId="6" xfId="0" applyNumberFormat="1" applyFont="1" applyBorder="1" applyAlignment="1">
      <alignment horizontal="right" vertical="center" indent="1"/>
    </xf>
    <xf numFmtId="172" fontId="31" fillId="0" borderId="7" xfId="0" applyNumberFormat="1" applyFont="1" applyBorder="1" applyAlignment="1">
      <alignment horizontal="right" vertical="center" indent="1"/>
    </xf>
    <xf numFmtId="172" fontId="31" fillId="0" borderId="8" xfId="0" applyNumberFormat="1" applyFont="1" applyBorder="1" applyAlignment="1">
      <alignment horizontal="right" vertical="center" indent="1"/>
    </xf>
    <xf numFmtId="173" fontId="25" fillId="0" borderId="0" xfId="17" applyNumberFormat="1" applyFont="1" applyAlignment="1">
      <alignment vertical="center"/>
    </xf>
    <xf numFmtId="172" fontId="32" fillId="0" borderId="2" xfId="0" applyNumberFormat="1" applyFont="1" applyBorder="1" applyAlignment="1">
      <alignment horizontal="right" vertical="center" indent="1"/>
    </xf>
    <xf numFmtId="172" fontId="32" fillId="0" borderId="0" xfId="0" applyNumberFormat="1" applyFont="1" applyBorder="1" applyAlignment="1">
      <alignment horizontal="right" vertical="center" indent="1"/>
    </xf>
    <xf numFmtId="172" fontId="31" fillId="0" borderId="1" xfId="0" applyNumberFormat="1" applyFont="1" applyBorder="1" applyAlignment="1">
      <alignment horizontal="right" vertical="center" indent="1"/>
    </xf>
    <xf numFmtId="172" fontId="32" fillId="0" borderId="3" xfId="0" applyNumberFormat="1" applyFont="1" applyBorder="1" applyAlignment="1">
      <alignment horizontal="right" vertical="center" indent="1"/>
    </xf>
    <xf numFmtId="172" fontId="32" fillId="0" borderId="4" xfId="0" applyNumberFormat="1" applyFont="1" applyBorder="1" applyAlignment="1">
      <alignment horizontal="right" vertical="center" indent="1"/>
    </xf>
    <xf numFmtId="172" fontId="31" fillId="0" borderId="5" xfId="0" applyNumberFormat="1" applyFont="1" applyBorder="1" applyAlignment="1">
      <alignment horizontal="right" vertical="center" indent="1"/>
    </xf>
    <xf numFmtId="0" fontId="34" fillId="0" borderId="0" xfId="0" applyFont="1" applyBorder="1" applyAlignment="1">
      <alignment horizontal="left" vertical="center" wrapText="1"/>
    </xf>
    <xf numFmtId="0" fontId="29" fillId="0" borderId="11" xfId="17" applyNumberFormat="1" applyFont="1" applyFill="1" applyBorder="1" applyAlignment="1">
      <alignment horizontal="center" vertical="top" wrapText="1"/>
    </xf>
    <xf numFmtId="0" fontId="31" fillId="0" borderId="6" xfId="0" applyNumberFormat="1" applyFont="1" applyBorder="1" applyAlignment="1">
      <alignment horizontal="right" vertical="center" indent="1"/>
    </xf>
    <xf numFmtId="0" fontId="31" fillId="0" borderId="7" xfId="0" applyNumberFormat="1" applyFont="1" applyBorder="1" applyAlignment="1">
      <alignment horizontal="right" vertical="center" indent="1"/>
    </xf>
    <xf numFmtId="0" fontId="31" fillId="0" borderId="8" xfId="0" applyNumberFormat="1" applyFont="1" applyBorder="1" applyAlignment="1">
      <alignment horizontal="right" vertical="center" indent="1"/>
    </xf>
    <xf numFmtId="0" fontId="32" fillId="0" borderId="2" xfId="0" applyNumberFormat="1" applyFont="1" applyBorder="1" applyAlignment="1">
      <alignment horizontal="right" vertical="center" indent="1"/>
    </xf>
    <xf numFmtId="0" fontId="32" fillId="0" borderId="0" xfId="0" applyNumberFormat="1" applyFont="1" applyBorder="1" applyAlignment="1">
      <alignment horizontal="right" vertical="center" indent="1"/>
    </xf>
    <xf numFmtId="0" fontId="31" fillId="0" borderId="1" xfId="0" applyNumberFormat="1" applyFont="1" applyBorder="1" applyAlignment="1">
      <alignment horizontal="right" vertical="center" indent="1"/>
    </xf>
    <xf numFmtId="0" fontId="32" fillId="0" borderId="3" xfId="0" applyNumberFormat="1" applyFont="1" applyBorder="1" applyAlignment="1">
      <alignment horizontal="right" vertical="center" indent="1"/>
    </xf>
    <xf numFmtId="0" fontId="32" fillId="0" borderId="4" xfId="0" applyNumberFormat="1" applyFont="1" applyBorder="1" applyAlignment="1">
      <alignment horizontal="right" vertical="center" indent="1"/>
    </xf>
    <xf numFmtId="0" fontId="31" fillId="0" borderId="5" xfId="0" applyNumberFormat="1" applyFont="1" applyBorder="1" applyAlignment="1">
      <alignment horizontal="right" vertical="center" indent="1"/>
    </xf>
    <xf numFmtId="0" fontId="29" fillId="0" borderId="0" xfId="0" applyFont="1" applyBorder="1" applyAlignment="1">
      <alignment horizontal="right" vertical="top" wrapText="1"/>
    </xf>
    <xf numFmtId="0" fontId="30" fillId="0" borderId="0" xfId="0" applyFont="1" applyBorder="1" applyAlignment="1">
      <alignment horizontal="right" vertical="top" wrapText="1"/>
    </xf>
    <xf numFmtId="0" fontId="29" fillId="0" borderId="12" xfId="14" applyNumberFormat="1" applyFont="1" applyFill="1" applyBorder="1" applyAlignment="1">
      <alignment horizontal="center" vertical="center" wrapText="1"/>
    </xf>
    <xf numFmtId="0" fontId="29" fillId="0" borderId="12" xfId="14" applyFont="1" applyBorder="1" applyAlignment="1">
      <alignment horizontal="center" vertical="center" wrapText="1"/>
    </xf>
    <xf numFmtId="0" fontId="30" fillId="0" borderId="1" xfId="17" applyFont="1" applyBorder="1" applyAlignment="1">
      <alignment horizontal="center" vertical="center"/>
    </xf>
    <xf numFmtId="0" fontId="30" fillId="0" borderId="12" xfId="14" applyFont="1" applyBorder="1" applyAlignment="1">
      <alignment horizontal="center" vertical="center" wrapText="1" readingOrder="1"/>
    </xf>
    <xf numFmtId="0" fontId="28" fillId="0" borderId="12" xfId="17" applyFont="1" applyBorder="1" applyAlignment="1">
      <alignment horizontal="center" vertical="center"/>
    </xf>
    <xf numFmtId="172" fontId="31" fillId="0" borderId="6" xfId="0" applyNumberFormat="1" applyFont="1" applyBorder="1" applyAlignment="1">
      <alignment horizontal="right" vertical="center" indent="1" readingOrder="2"/>
    </xf>
    <xf numFmtId="172" fontId="31" fillId="0" borderId="7" xfId="0" applyNumberFormat="1" applyFont="1" applyBorder="1" applyAlignment="1">
      <alignment horizontal="right" vertical="center" indent="1" readingOrder="2"/>
    </xf>
    <xf numFmtId="172" fontId="31" fillId="0" borderId="8" xfId="0" applyNumberFormat="1" applyFont="1" applyBorder="1" applyAlignment="1">
      <alignment horizontal="right" vertical="center" indent="1" readingOrder="2"/>
    </xf>
    <xf numFmtId="172" fontId="32" fillId="0" borderId="2" xfId="0" applyNumberFormat="1" applyFont="1" applyBorder="1" applyAlignment="1">
      <alignment horizontal="right" vertical="center" indent="1" readingOrder="2"/>
    </xf>
    <xf numFmtId="172" fontId="32" fillId="0" borderId="0" xfId="0" applyNumberFormat="1" applyFont="1" applyBorder="1" applyAlignment="1">
      <alignment horizontal="right" vertical="center" indent="1" readingOrder="2"/>
    </xf>
    <xf numFmtId="172" fontId="31" fillId="0" borderId="1" xfId="0" applyNumberFormat="1" applyFont="1" applyBorder="1" applyAlignment="1">
      <alignment horizontal="right" vertical="center" indent="1" readingOrder="2"/>
    </xf>
    <xf numFmtId="172" fontId="32" fillId="0" borderId="3" xfId="0" applyNumberFormat="1" applyFont="1" applyBorder="1" applyAlignment="1">
      <alignment horizontal="right" vertical="center" indent="1" readingOrder="2"/>
    </xf>
    <xf numFmtId="172" fontId="32" fillId="0" borderId="4" xfId="0" applyNumberFormat="1" applyFont="1" applyBorder="1" applyAlignment="1">
      <alignment horizontal="right" vertical="center" indent="1" readingOrder="2"/>
    </xf>
    <xf numFmtId="172" fontId="31" fillId="0" borderId="5" xfId="0" applyNumberFormat="1" applyFont="1" applyBorder="1" applyAlignment="1">
      <alignment horizontal="right" vertical="center" indent="1" readingOrder="2"/>
    </xf>
    <xf numFmtId="0" fontId="30" fillId="0" borderId="12" xfId="17" applyFont="1" applyBorder="1" applyAlignment="1">
      <alignment horizontal="center" vertical="center"/>
    </xf>
    <xf numFmtId="172" fontId="31" fillId="0" borderId="6" xfId="0" applyNumberFormat="1" applyFont="1" applyBorder="1" applyAlignment="1">
      <alignment horizontal="right"/>
    </xf>
    <xf numFmtId="172" fontId="31" fillId="0" borderId="7" xfId="0" applyNumberFormat="1" applyFont="1" applyBorder="1" applyAlignment="1">
      <alignment horizontal="right" indent="1"/>
    </xf>
    <xf numFmtId="172" fontId="31" fillId="0" borderId="8" xfId="0" applyNumberFormat="1" applyFont="1" applyBorder="1" applyAlignment="1">
      <alignment horizontal="right" indent="1"/>
    </xf>
    <xf numFmtId="172" fontId="32" fillId="0" borderId="2" xfId="0" applyNumberFormat="1" applyFont="1" applyBorder="1" applyAlignment="1">
      <alignment horizontal="right" readingOrder="2"/>
    </xf>
    <xf numFmtId="172" fontId="32" fillId="0" borderId="0" xfId="0" applyNumberFormat="1" applyFont="1" applyBorder="1" applyAlignment="1">
      <alignment horizontal="right" indent="1"/>
    </xf>
    <xf numFmtId="172" fontId="32" fillId="0" borderId="0" xfId="0" applyNumberFormat="1" applyFont="1" applyBorder="1" applyAlignment="1">
      <alignment horizontal="right" readingOrder="2"/>
    </xf>
    <xf numFmtId="172" fontId="31" fillId="0" borderId="1" xfId="0" applyNumberFormat="1" applyFont="1" applyBorder="1" applyAlignment="1">
      <alignment horizontal="right" indent="1"/>
    </xf>
    <xf numFmtId="172" fontId="32" fillId="0" borderId="2" xfId="0" applyNumberFormat="1" applyFont="1" applyBorder="1" applyAlignment="1">
      <alignment horizontal="right"/>
    </xf>
    <xf numFmtId="172" fontId="32" fillId="0" borderId="2" xfId="0" applyNumberFormat="1" applyFont="1" applyBorder="1" applyAlignment="1">
      <alignment horizontal="right" indent="1"/>
    </xf>
    <xf numFmtId="172" fontId="32" fillId="0" borderId="3" xfId="0" applyNumberFormat="1" applyFont="1" applyBorder="1" applyAlignment="1">
      <alignment horizontal="right" indent="1"/>
    </xf>
    <xf numFmtId="172" fontId="32" fillId="0" borderId="4" xfId="0" applyNumberFormat="1" applyFont="1" applyBorder="1" applyAlignment="1">
      <alignment horizontal="right" indent="1"/>
    </xf>
    <xf numFmtId="172" fontId="32" fillId="0" borderId="4" xfId="0" applyNumberFormat="1" applyFont="1" applyBorder="1" applyAlignment="1">
      <alignment horizontal="right" readingOrder="2"/>
    </xf>
    <xf numFmtId="172" fontId="31" fillId="0" borderId="5" xfId="0" applyNumberFormat="1" applyFont="1" applyBorder="1" applyAlignment="1">
      <alignment horizontal="right" indent="1"/>
    </xf>
    <xf numFmtId="0" fontId="37" fillId="0" borderId="10" xfId="17" applyFont="1" applyBorder="1" applyAlignment="1">
      <alignment horizontal="center" vertical="center" wrapText="1"/>
    </xf>
    <xf numFmtId="0" fontId="29" fillId="0" borderId="11" xfId="14" applyNumberFormat="1" applyFont="1" applyFill="1" applyBorder="1" applyAlignment="1">
      <alignment horizontal="center" vertical="center" wrapText="1"/>
    </xf>
    <xf numFmtId="0" fontId="29" fillId="0" borderId="11" xfId="14" applyFont="1" applyBorder="1" applyAlignment="1">
      <alignment horizontal="center" vertical="center" wrapText="1"/>
    </xf>
    <xf numFmtId="0" fontId="30" fillId="0" borderId="12" xfId="17" applyFont="1" applyBorder="1" applyAlignment="1">
      <alignment horizontal="center" vertical="center" wrapText="1" readingOrder="1"/>
    </xf>
    <xf numFmtId="172" fontId="28" fillId="0" borderId="6" xfId="0" applyNumberFormat="1" applyFont="1" applyBorder="1" applyAlignment="1">
      <alignment horizontal="right" indent="1"/>
    </xf>
    <xf numFmtId="172" fontId="28" fillId="0" borderId="7" xfId="0" applyNumberFormat="1" applyFont="1" applyBorder="1" applyAlignment="1">
      <alignment horizontal="right" indent="1"/>
    </xf>
    <xf numFmtId="172" fontId="28" fillId="0" borderId="8" xfId="0" applyNumberFormat="1" applyFont="1" applyBorder="1" applyAlignment="1">
      <alignment horizontal="right" indent="1"/>
    </xf>
    <xf numFmtId="0" fontId="28" fillId="0" borderId="1" xfId="17" applyFont="1" applyBorder="1" applyAlignment="1">
      <alignment horizontal="left" vertical="center"/>
    </xf>
    <xf numFmtId="172" fontId="30" fillId="0" borderId="2" xfId="0" applyNumberFormat="1" applyFont="1" applyBorder="1" applyAlignment="1">
      <alignment horizontal="right" indent="1"/>
    </xf>
    <xf numFmtId="172" fontId="30" fillId="0" borderId="0" xfId="0" applyNumberFormat="1" applyFont="1" applyBorder="1" applyAlignment="1">
      <alignment horizontal="right" indent="1"/>
    </xf>
    <xf numFmtId="172" fontId="28" fillId="0" borderId="1" xfId="0" applyNumberFormat="1" applyFont="1" applyBorder="1" applyAlignment="1">
      <alignment horizontal="right" indent="1"/>
    </xf>
    <xf numFmtId="0" fontId="30" fillId="0" borderId="1" xfId="17" applyFont="1" applyBorder="1" applyAlignment="1">
      <alignment horizontal="left" vertical="center" indent="1" readingOrder="1"/>
    </xf>
    <xf numFmtId="172" fontId="30" fillId="0" borderId="3" xfId="0" applyNumberFormat="1" applyFont="1" applyBorder="1" applyAlignment="1">
      <alignment horizontal="right" indent="1"/>
    </xf>
    <xf numFmtId="172" fontId="30" fillId="0" borderId="4" xfId="0" applyNumberFormat="1" applyFont="1" applyBorder="1" applyAlignment="1">
      <alignment horizontal="right" indent="1"/>
    </xf>
    <xf numFmtId="172" fontId="28" fillId="0" borderId="5" xfId="0" applyNumberFormat="1" applyFont="1" applyBorder="1" applyAlignment="1">
      <alignment horizontal="right" indent="1"/>
    </xf>
    <xf numFmtId="0" fontId="30" fillId="0" borderId="5" xfId="17" applyFont="1" applyBorder="1" applyAlignment="1">
      <alignment horizontal="left" vertical="center" indent="1" readingOrder="1"/>
    </xf>
    <xf numFmtId="0" fontId="29" fillId="0" borderId="6" xfId="14" applyFont="1" applyBorder="1" applyAlignment="1">
      <alignment horizontal="center" vertical="center" wrapText="1"/>
    </xf>
    <xf numFmtId="0" fontId="30" fillId="0" borderId="2" xfId="14" applyFont="1" applyBorder="1" applyAlignment="1">
      <alignment horizontal="center" vertical="center" wrapText="1" readingOrder="1"/>
    </xf>
    <xf numFmtId="0" fontId="28" fillId="0" borderId="14" xfId="17" applyFont="1" applyBorder="1" applyAlignment="1">
      <alignment horizontal="center" vertical="center"/>
    </xf>
    <xf numFmtId="171" fontId="28" fillId="0" borderId="6" xfId="0" applyNumberFormat="1" applyFont="1" applyBorder="1" applyAlignment="1">
      <alignment horizontal="right" indent="1"/>
    </xf>
    <xf numFmtId="171" fontId="28" fillId="0" borderId="7" xfId="0" applyNumberFormat="1" applyFont="1" applyBorder="1" applyAlignment="1">
      <alignment horizontal="right" indent="1"/>
    </xf>
    <xf numFmtId="171" fontId="28" fillId="0" borderId="1" xfId="0" applyNumberFormat="1" applyFont="1" applyBorder="1" applyAlignment="1">
      <alignment horizontal="right" indent="1"/>
    </xf>
    <xf numFmtId="170" fontId="28" fillId="0" borderId="2" xfId="0" applyNumberFormat="1" applyFont="1" applyBorder="1" applyAlignment="1">
      <alignment horizontal="right" indent="1"/>
    </xf>
    <xf numFmtId="170" fontId="28" fillId="0" borderId="0" xfId="0" applyNumberFormat="1" applyFont="1" applyBorder="1" applyAlignment="1">
      <alignment horizontal="right" indent="1"/>
    </xf>
    <xf numFmtId="171" fontId="30" fillId="0" borderId="0" xfId="0" applyNumberFormat="1" applyFont="1" applyBorder="1" applyAlignment="1">
      <alignment horizontal="right" indent="1"/>
    </xf>
    <xf numFmtId="171" fontId="30" fillId="0" borderId="2" xfId="0" applyNumberFormat="1" applyFont="1" applyBorder="1" applyAlignment="1">
      <alignment horizontal="right" indent="1"/>
    </xf>
    <xf numFmtId="0" fontId="30" fillId="0" borderId="2" xfId="0" applyFont="1" applyBorder="1" applyAlignment="1">
      <alignment horizontal="right" indent="1"/>
    </xf>
    <xf numFmtId="0" fontId="30" fillId="0" borderId="0" xfId="0" applyFont="1" applyBorder="1" applyAlignment="1">
      <alignment horizontal="right" indent="1"/>
    </xf>
    <xf numFmtId="170" fontId="28" fillId="0" borderId="3" xfId="0" applyNumberFormat="1" applyFont="1" applyBorder="1" applyAlignment="1">
      <alignment horizontal="right" indent="1"/>
    </xf>
    <xf numFmtId="170" fontId="28" fillId="0" borderId="4" xfId="0" applyNumberFormat="1" applyFont="1" applyBorder="1" applyAlignment="1">
      <alignment horizontal="right" indent="1"/>
    </xf>
    <xf numFmtId="171" fontId="30" fillId="0" borderId="4" xfId="0" applyNumberFormat="1" applyFont="1" applyBorder="1" applyAlignment="1">
      <alignment horizontal="right" indent="1"/>
    </xf>
    <xf numFmtId="171" fontId="28" fillId="0" borderId="5" xfId="0" applyNumberFormat="1" applyFont="1" applyBorder="1" applyAlignment="1">
      <alignment horizontal="right" indent="1"/>
    </xf>
    <xf numFmtId="0" fontId="33" fillId="0" borderId="0" xfId="0" applyFont="1" applyBorder="1" applyAlignment="1">
      <alignment horizontal="center" vertical="center" wrapText="1"/>
    </xf>
    <xf numFmtId="0" fontId="28" fillId="0" borderId="10" xfId="17" applyFont="1" applyBorder="1" applyAlignment="1">
      <alignment horizontal="center" vertical="center" wrapText="1"/>
    </xf>
    <xf numFmtId="0" fontId="28" fillId="0" borderId="13" xfId="0" applyFont="1" applyBorder="1" applyAlignment="1">
      <alignment horizontal="left" vertical="center"/>
    </xf>
    <xf numFmtId="0" fontId="29" fillId="0" borderId="2" xfId="17" applyNumberFormat="1" applyFont="1" applyFill="1" applyBorder="1" applyAlignment="1">
      <alignment horizontal="center" vertical="center"/>
    </xf>
    <xf numFmtId="0" fontId="29" fillId="0" borderId="11" xfId="17" applyNumberFormat="1" applyFont="1" applyFill="1" applyBorder="1" applyAlignment="1">
      <alignment horizontal="center" vertical="center"/>
    </xf>
    <xf numFmtId="0" fontId="30" fillId="0" borderId="12" xfId="17" applyFont="1" applyBorder="1" applyAlignment="1">
      <alignment horizontal="center" vertical="top" wrapText="1" readingOrder="2"/>
    </xf>
    <xf numFmtId="0" fontId="30" fillId="0" borderId="1" xfId="17" applyFont="1" applyBorder="1" applyAlignment="1">
      <alignment horizontal="center" vertical="top" readingOrder="2"/>
    </xf>
    <xf numFmtId="0" fontId="30" fillId="0" borderId="0" xfId="17" applyFont="1" applyBorder="1" applyAlignment="1">
      <alignment horizontal="center" vertical="top" wrapText="1" readingOrder="2"/>
    </xf>
    <xf numFmtId="0" fontId="30" fillId="0" borderId="12" xfId="17" applyFont="1" applyBorder="1" applyAlignment="1">
      <alignment horizontal="center" vertical="top" readingOrder="2"/>
    </xf>
    <xf numFmtId="172" fontId="31" fillId="0" borderId="6" xfId="0" applyNumberFormat="1" applyFont="1" applyBorder="1" applyAlignment="1">
      <alignment horizontal="right" indent="1"/>
    </xf>
    <xf numFmtId="174" fontId="25" fillId="0" borderId="0" xfId="17" applyNumberFormat="1" applyFont="1" applyAlignment="1">
      <alignment vertical="center"/>
    </xf>
    <xf numFmtId="171" fontId="33" fillId="0" borderId="1" xfId="0" applyNumberFormat="1" applyFont="1" applyBorder="1"/>
    <xf numFmtId="171" fontId="33" fillId="0" borderId="5" xfId="0" applyNumberFormat="1" applyFont="1" applyBorder="1"/>
    <xf numFmtId="0" fontId="34" fillId="0" borderId="5" xfId="17" applyFont="1" applyBorder="1" applyAlignment="1">
      <alignment horizontal="left" vertical="center" indent="1"/>
    </xf>
    <xf numFmtId="43" fontId="25" fillId="0" borderId="0" xfId="17" applyNumberFormat="1" applyFont="1" applyAlignment="1">
      <alignment vertical="center"/>
    </xf>
    <xf numFmtId="0" fontId="28" fillId="0" borderId="10" xfId="0" applyFont="1" applyBorder="1" applyAlignment="1">
      <alignment horizontal="left" vertical="center"/>
    </xf>
    <xf numFmtId="0" fontId="29" fillId="0" borderId="6" xfId="17" applyNumberFormat="1" applyFont="1" applyFill="1" applyBorder="1" applyAlignment="1">
      <alignment horizontal="center" vertical="center"/>
    </xf>
    <xf numFmtId="0" fontId="30" fillId="0" borderId="2" xfId="17" applyFont="1" applyBorder="1" applyAlignment="1">
      <alignment horizontal="center" vertical="top" readingOrder="2"/>
    </xf>
    <xf numFmtId="171" fontId="27" fillId="0" borderId="11" xfId="0" applyNumberFormat="1" applyFont="1" applyBorder="1" applyAlignment="1">
      <alignment horizontal="right" indent="1"/>
    </xf>
    <xf numFmtId="171" fontId="31" fillId="0" borderId="7" xfId="0" applyNumberFormat="1" applyFont="1" applyBorder="1" applyAlignment="1">
      <alignment horizontal="right" indent="1"/>
    </xf>
    <xf numFmtId="171" fontId="31" fillId="0" borderId="1" xfId="0" applyNumberFormat="1" applyFont="1" applyBorder="1" applyAlignment="1">
      <alignment horizontal="right" indent="1"/>
    </xf>
    <xf numFmtId="171" fontId="29" fillId="0" borderId="12" xfId="0" applyNumberFormat="1" applyFont="1" applyBorder="1" applyAlignment="1">
      <alignment horizontal="right" indent="1"/>
    </xf>
    <xf numFmtId="170" fontId="31" fillId="0" borderId="0" xfId="0" applyNumberFormat="1" applyFont="1" applyBorder="1" applyAlignment="1">
      <alignment horizontal="right" indent="1"/>
    </xf>
    <xf numFmtId="171" fontId="32" fillId="0" borderId="0" xfId="0" applyNumberFormat="1" applyFont="1" applyBorder="1" applyAlignment="1">
      <alignment horizontal="right" indent="1"/>
    </xf>
    <xf numFmtId="2" fontId="29" fillId="0" borderId="12" xfId="17" applyNumberFormat="1" applyFont="1" applyBorder="1" applyAlignment="1">
      <alignment horizontal="right" vertical="center" indent="2"/>
    </xf>
    <xf numFmtId="171" fontId="29" fillId="0" borderId="14" xfId="0" applyNumberFormat="1" applyFont="1" applyBorder="1" applyAlignment="1">
      <alignment horizontal="right" indent="1"/>
    </xf>
    <xf numFmtId="170" fontId="31" fillId="0" borderId="4" xfId="0" applyNumberFormat="1" applyFont="1" applyBorder="1" applyAlignment="1">
      <alignment horizontal="right" indent="1"/>
    </xf>
    <xf numFmtId="171" fontId="32" fillId="0" borderId="4" xfId="0" applyNumberFormat="1" applyFont="1" applyBorder="1" applyAlignment="1">
      <alignment horizontal="right" indent="1"/>
    </xf>
    <xf numFmtId="171" fontId="31" fillId="0" borderId="5" xfId="0" applyNumberFormat="1" applyFont="1" applyBorder="1" applyAlignment="1">
      <alignment horizontal="right" indent="1"/>
    </xf>
    <xf numFmtId="0" fontId="28" fillId="0" borderId="7" xfId="0" applyFont="1" applyBorder="1" applyAlignment="1">
      <alignment horizontal="left" vertical="center"/>
    </xf>
    <xf numFmtId="0" fontId="34" fillId="0" borderId="0" xfId="17" applyFont="1" applyAlignment="1">
      <alignment vertical="center"/>
    </xf>
    <xf numFmtId="0" fontId="29" fillId="0" borderId="12" xfId="14" applyNumberFormat="1" applyFont="1" applyFill="1" applyBorder="1" applyAlignment="1">
      <alignment horizontal="center" vertical="top"/>
    </xf>
    <xf numFmtId="0" fontId="29" fillId="0" borderId="12" xfId="14" applyNumberFormat="1" applyFont="1" applyFill="1" applyBorder="1" applyAlignment="1">
      <alignment horizontal="center" vertical="top" wrapText="1"/>
    </xf>
    <xf numFmtId="0" fontId="29" fillId="0" borderId="11" xfId="14" applyFont="1" applyBorder="1" applyAlignment="1">
      <alignment horizontal="center" vertical="top" wrapText="1"/>
    </xf>
    <xf numFmtId="0" fontId="30" fillId="0" borderId="12" xfId="17" applyFont="1" applyBorder="1" applyAlignment="1">
      <alignment horizontal="center" vertical="top"/>
    </xf>
    <xf numFmtId="0" fontId="30" fillId="0" borderId="1" xfId="17" applyFont="1" applyBorder="1" applyAlignment="1">
      <alignment horizontal="center" vertical="top"/>
    </xf>
    <xf numFmtId="0" fontId="30" fillId="0" borderId="12" xfId="17" applyFont="1" applyBorder="1" applyAlignment="1">
      <alignment horizontal="center" vertical="top" wrapText="1" readingOrder="1"/>
    </xf>
    <xf numFmtId="0" fontId="28" fillId="0" borderId="12" xfId="17" applyFont="1" applyBorder="1" applyAlignment="1">
      <alignment horizontal="center" vertical="center" wrapText="1"/>
    </xf>
    <xf numFmtId="164" fontId="31" fillId="0" borderId="6" xfId="0" applyNumberFormat="1" applyFont="1" applyBorder="1" applyAlignment="1">
      <alignment horizontal="right" indent="1"/>
    </xf>
    <xf numFmtId="164" fontId="31" fillId="0" borderId="7" xfId="0" applyNumberFormat="1" applyFont="1" applyBorder="1" applyAlignment="1">
      <alignment horizontal="right" indent="1"/>
    </xf>
    <xf numFmtId="164" fontId="31" fillId="0" borderId="8" xfId="0" applyNumberFormat="1" applyFont="1" applyBorder="1" applyAlignment="1">
      <alignment horizontal="right" indent="1"/>
    </xf>
    <xf numFmtId="164" fontId="32" fillId="0" borderId="2" xfId="0" applyNumberFormat="1" applyFont="1" applyBorder="1" applyAlignment="1">
      <alignment horizontal="right" indent="1"/>
    </xf>
    <xf numFmtId="164" fontId="32" fillId="0" borderId="0" xfId="0" applyNumberFormat="1" applyFont="1" applyBorder="1" applyAlignment="1">
      <alignment horizontal="right" indent="1"/>
    </xf>
    <xf numFmtId="164" fontId="31" fillId="0" borderId="1" xfId="0" applyNumberFormat="1" applyFont="1" applyBorder="1" applyAlignment="1">
      <alignment horizontal="right" indent="1"/>
    </xf>
    <xf numFmtId="171" fontId="40" fillId="0" borderId="1" xfId="0" applyNumberFormat="1" applyFont="1" applyBorder="1"/>
    <xf numFmtId="164" fontId="32" fillId="0" borderId="3" xfId="0" applyNumberFormat="1" applyFont="1" applyBorder="1" applyAlignment="1">
      <alignment horizontal="right" indent="1"/>
    </xf>
    <xf numFmtId="164" fontId="32" fillId="0" borderId="4" xfId="0" applyNumberFormat="1" applyFont="1" applyBorder="1" applyAlignment="1">
      <alignment horizontal="right" indent="1"/>
    </xf>
    <xf numFmtId="171" fontId="40" fillId="0" borderId="5" xfId="0" applyNumberFormat="1" applyFont="1" applyBorder="1"/>
    <xf numFmtId="0" fontId="29" fillId="0" borderId="2" xfId="14" applyFont="1" applyBorder="1" applyAlignment="1">
      <alignment horizontal="center" vertical="top" wrapText="1"/>
    </xf>
    <xf numFmtId="0" fontId="30" fillId="0" borderId="0" xfId="17" applyFont="1" applyBorder="1" applyAlignment="1">
      <alignment horizontal="center" vertical="top" wrapText="1" readingOrder="1"/>
    </xf>
    <xf numFmtId="171" fontId="31" fillId="0" borderId="6" xfId="0" applyNumberFormat="1" applyFont="1" applyBorder="1" applyAlignment="1">
      <alignment horizontal="right" indent="1"/>
    </xf>
    <xf numFmtId="171" fontId="32" fillId="0" borderId="2" xfId="0" applyNumberFormat="1" applyFont="1" applyBorder="1" applyAlignment="1">
      <alignment horizontal="right" indent="1"/>
    </xf>
    <xf numFmtId="170" fontId="31" fillId="0" borderId="2" xfId="0" applyNumberFormat="1" applyFont="1" applyBorder="1" applyAlignment="1">
      <alignment horizontal="right" indent="1"/>
    </xf>
    <xf numFmtId="170" fontId="31" fillId="0" borderId="3" xfId="0" applyNumberFormat="1" applyFont="1" applyBorder="1" applyAlignment="1">
      <alignment horizontal="right" indent="1"/>
    </xf>
    <xf numFmtId="0" fontId="37" fillId="0" borderId="10" xfId="17" applyFont="1" applyBorder="1" applyAlignment="1">
      <alignment horizontal="left" vertical="center" wrapText="1"/>
    </xf>
    <xf numFmtId="0" fontId="30" fillId="0" borderId="14" xfId="17" applyFont="1" applyBorder="1" applyAlignment="1">
      <alignment horizontal="center" vertical="center"/>
    </xf>
    <xf numFmtId="0" fontId="31" fillId="0" borderId="14" xfId="17" applyFont="1" applyBorder="1" applyAlignment="1">
      <alignment horizontal="center" vertical="center"/>
    </xf>
    <xf numFmtId="0" fontId="27" fillId="0" borderId="6" xfId="17" applyFont="1" applyBorder="1" applyAlignment="1">
      <alignment horizontal="right" vertical="center" wrapText="1" indent="1"/>
    </xf>
    <xf numFmtId="41" fontId="31" fillId="0" borderId="6" xfId="0" applyNumberFormat="1" applyFont="1" applyBorder="1" applyAlignment="1">
      <alignment horizontal="right" vertical="center" indent="1"/>
    </xf>
    <xf numFmtId="41" fontId="31" fillId="0" borderId="7" xfId="0" applyNumberFormat="1" applyFont="1" applyBorder="1" applyAlignment="1">
      <alignment horizontal="right" vertical="center" indent="1"/>
    </xf>
    <xf numFmtId="41" fontId="31" fillId="0" borderId="8" xfId="0" applyNumberFormat="1" applyFont="1" applyBorder="1" applyAlignment="1">
      <alignment horizontal="right" vertical="center" indent="1"/>
    </xf>
    <xf numFmtId="0" fontId="28" fillId="0" borderId="8" xfId="5" applyNumberFormat="1" applyFont="1" applyBorder="1" applyAlignment="1">
      <alignment horizontal="left" vertical="center" indent="1"/>
    </xf>
    <xf numFmtId="171" fontId="34" fillId="0" borderId="0" xfId="17" applyNumberFormat="1" applyFont="1" applyAlignment="1">
      <alignment vertical="center"/>
    </xf>
    <xf numFmtId="0" fontId="29" fillId="0" borderId="2" xfId="14" applyNumberFormat="1" applyFont="1" applyFill="1" applyBorder="1" applyAlignment="1">
      <alignment horizontal="right" vertical="top" indent="1"/>
    </xf>
    <xf numFmtId="41" fontId="32" fillId="0" borderId="2" xfId="0" applyNumberFormat="1" applyFont="1" applyBorder="1" applyAlignment="1">
      <alignment horizontal="right" vertical="center" indent="1"/>
    </xf>
    <xf numFmtId="41" fontId="32" fillId="0" borderId="0" xfId="0" applyNumberFormat="1" applyFont="1" applyBorder="1" applyAlignment="1">
      <alignment horizontal="right" vertical="center" indent="1"/>
    </xf>
    <xf numFmtId="41" fontId="31" fillId="0" borderId="1" xfId="0" applyNumberFormat="1" applyFont="1" applyBorder="1" applyAlignment="1">
      <alignment horizontal="right" vertical="center" indent="1"/>
    </xf>
    <xf numFmtId="0" fontId="30" fillId="0" borderId="1" xfId="17" applyFont="1" applyBorder="1" applyAlignment="1">
      <alignment horizontal="left" vertical="top" indent="1"/>
    </xf>
    <xf numFmtId="0" fontId="30" fillId="0" borderId="1" xfId="0" applyFont="1" applyBorder="1" applyAlignment="1">
      <alignment horizontal="left" vertical="top" indent="1"/>
    </xf>
    <xf numFmtId="0" fontId="29" fillId="0" borderId="3" xfId="14" applyFont="1" applyBorder="1" applyAlignment="1">
      <alignment horizontal="right" vertical="top" indent="1"/>
    </xf>
    <xf numFmtId="41" fontId="32" fillId="0" borderId="3" xfId="0" applyNumberFormat="1" applyFont="1" applyBorder="1" applyAlignment="1">
      <alignment horizontal="right" vertical="center" indent="1"/>
    </xf>
    <xf numFmtId="41" fontId="32" fillId="0" borderId="4" xfId="0" applyNumberFormat="1" applyFont="1" applyBorder="1" applyAlignment="1">
      <alignment horizontal="right" vertical="center" indent="1"/>
    </xf>
    <xf numFmtId="41" fontId="31" fillId="0" borderId="5" xfId="0" applyNumberFormat="1" applyFont="1" applyBorder="1" applyAlignment="1">
      <alignment horizontal="right" vertical="center" indent="1"/>
    </xf>
    <xf numFmtId="0" fontId="30" fillId="0" borderId="5" xfId="17" applyFont="1" applyBorder="1" applyAlignment="1">
      <alignment horizontal="left" vertical="top" indent="1"/>
    </xf>
    <xf numFmtId="0" fontId="34" fillId="0" borderId="0" xfId="0" applyFont="1" applyBorder="1" applyAlignment="1">
      <alignment horizontal="left" vertical="top" wrapText="1"/>
    </xf>
    <xf numFmtId="0" fontId="24" fillId="0" borderId="0" xfId="17" applyFont="1" applyBorder="1" applyAlignment="1">
      <alignment horizontal="center" vertical="center"/>
    </xf>
    <xf numFmtId="0" fontId="39" fillId="0" borderId="0" xfId="17" applyFont="1" applyBorder="1" applyAlignment="1">
      <alignment vertical="center"/>
    </xf>
    <xf numFmtId="0" fontId="22" fillId="0" borderId="0" xfId="17" applyFont="1" applyAlignment="1">
      <alignment vertical="center"/>
    </xf>
    <xf numFmtId="0" fontId="36" fillId="0" borderId="0" xfId="17" applyFont="1" applyAlignment="1">
      <alignment vertical="center"/>
    </xf>
    <xf numFmtId="0" fontId="24" fillId="0" borderId="0" xfId="17" applyFont="1" applyBorder="1" applyAlignment="1">
      <alignment vertical="center"/>
    </xf>
    <xf numFmtId="0" fontId="29" fillId="0" borderId="2" xfId="0" applyFont="1" applyBorder="1" applyAlignment="1">
      <alignment horizontal="center"/>
    </xf>
    <xf numFmtId="0" fontId="32" fillId="0" borderId="6" xfId="0" applyFont="1" applyBorder="1" applyAlignment="1">
      <alignment horizontal="center" vertical="center" wrapText="1" readingOrder="2"/>
    </xf>
    <xf numFmtId="0" fontId="32" fillId="0" borderId="2" xfId="0" applyFont="1" applyBorder="1" applyAlignment="1">
      <alignment horizontal="center" vertical="center" readingOrder="1"/>
    </xf>
    <xf numFmtId="0" fontId="29" fillId="0" borderId="2" xfId="17" applyNumberFormat="1" applyFont="1" applyFill="1" applyBorder="1" applyAlignment="1">
      <alignment horizontal="right" vertical="center" wrapText="1" indent="1"/>
    </xf>
    <xf numFmtId="0" fontId="37" fillId="0" borderId="12" xfId="17" applyFont="1" applyBorder="1" applyAlignment="1">
      <alignment horizontal="center" vertical="center"/>
    </xf>
    <xf numFmtId="41" fontId="31" fillId="0" borderId="6" xfId="0" applyNumberFormat="1" applyFont="1" applyBorder="1" applyAlignment="1">
      <alignment horizontal="right" vertical="center"/>
    </xf>
    <xf numFmtId="41" fontId="31" fillId="0" borderId="7" xfId="0" applyNumberFormat="1" applyFont="1" applyBorder="1" applyAlignment="1">
      <alignment horizontal="right" vertical="center"/>
    </xf>
    <xf numFmtId="41" fontId="31" fillId="0" borderId="8" xfId="0" applyNumberFormat="1" applyFont="1" applyBorder="1" applyAlignment="1">
      <alignment horizontal="right" vertical="center"/>
    </xf>
    <xf numFmtId="41" fontId="32" fillId="0" borderId="2" xfId="0" applyNumberFormat="1" applyFont="1" applyBorder="1" applyAlignment="1">
      <alignment horizontal="right" vertical="center"/>
    </xf>
    <xf numFmtId="41" fontId="32" fillId="0" borderId="0" xfId="0" applyNumberFormat="1" applyFont="1" applyBorder="1" applyAlignment="1">
      <alignment horizontal="right" vertical="center"/>
    </xf>
    <xf numFmtId="41" fontId="31" fillId="0" borderId="1" xfId="0" applyNumberFormat="1" applyFont="1" applyBorder="1" applyAlignment="1">
      <alignment horizontal="right" vertical="center"/>
    </xf>
    <xf numFmtId="41" fontId="32" fillId="0" borderId="3" xfId="0" applyNumberFormat="1" applyFont="1" applyBorder="1" applyAlignment="1">
      <alignment horizontal="right" vertical="center"/>
    </xf>
    <xf numFmtId="41" fontId="32" fillId="0" borderId="4" xfId="0" applyNumberFormat="1" applyFont="1" applyBorder="1" applyAlignment="1">
      <alignment horizontal="right" vertical="center"/>
    </xf>
    <xf numFmtId="41" fontId="31" fillId="0" borderId="5" xfId="0" applyNumberFormat="1" applyFont="1" applyBorder="1" applyAlignment="1">
      <alignment horizontal="right" vertical="center"/>
    </xf>
    <xf numFmtId="0" fontId="27" fillId="0" borderId="9" xfId="17" applyFont="1" applyBorder="1" applyAlignment="1">
      <alignment horizontal="right" vertical="center" wrapText="1" indent="1"/>
    </xf>
    <xf numFmtId="0" fontId="28" fillId="0" borderId="13" xfId="0" applyFont="1" applyBorder="1" applyAlignment="1">
      <alignment horizontal="left" vertical="center" indent="1"/>
    </xf>
    <xf numFmtId="0" fontId="27" fillId="0" borderId="11" xfId="17" applyFont="1" applyBorder="1" applyAlignment="1">
      <alignment horizontal="right" vertical="center" wrapText="1"/>
    </xf>
    <xf numFmtId="0" fontId="29" fillId="0" borderId="9" xfId="17" applyFont="1" applyBorder="1" applyAlignment="1">
      <alignment horizontal="right" vertical="center" wrapText="1" indent="1"/>
    </xf>
    <xf numFmtId="0" fontId="34" fillId="0" borderId="10" xfId="17" applyFont="1" applyBorder="1" applyAlignment="1">
      <alignment horizontal="center" vertical="center" wrapText="1"/>
    </xf>
    <xf numFmtId="0" fontId="30" fillId="0" borderId="13" xfId="0" applyFont="1" applyBorder="1" applyAlignment="1">
      <alignment horizontal="left" vertical="center" indent="1"/>
    </xf>
    <xf numFmtId="0" fontId="29" fillId="0" borderId="1" xfId="14" applyNumberFormat="1" applyFont="1" applyFill="1" applyBorder="1" applyAlignment="1">
      <alignment horizontal="center" vertical="top"/>
    </xf>
    <xf numFmtId="0" fontId="29" fillId="0" borderId="2" xfId="14" applyNumberFormat="1" applyFont="1" applyFill="1" applyBorder="1" applyAlignment="1">
      <alignment horizontal="center" vertical="top"/>
    </xf>
    <xf numFmtId="0" fontId="29" fillId="0" borderId="2" xfId="14" applyFont="1" applyBorder="1" applyAlignment="1">
      <alignment horizontal="center" vertical="top"/>
    </xf>
    <xf numFmtId="0" fontId="30" fillId="0" borderId="0" xfId="0" applyFont="1" applyBorder="1" applyAlignment="1">
      <alignment horizontal="center" vertical="top" wrapText="1"/>
    </xf>
    <xf numFmtId="0" fontId="30" fillId="0" borderId="1" xfId="17" applyFont="1" applyBorder="1" applyAlignment="1">
      <alignment horizontal="center" vertical="top" wrapText="1" readingOrder="2"/>
    </xf>
    <xf numFmtId="0" fontId="30" fillId="0" borderId="0" xfId="17" applyFont="1" applyBorder="1" applyAlignment="1">
      <alignment horizontal="center" vertical="top" readingOrder="2"/>
    </xf>
    <xf numFmtId="0" fontId="27" fillId="0" borderId="2" xfId="17" applyNumberFormat="1" applyFont="1" applyFill="1" applyBorder="1" applyAlignment="1">
      <alignment horizontal="right" vertical="center" wrapText="1" indent="1"/>
    </xf>
    <xf numFmtId="0" fontId="29" fillId="0" borderId="3" xfId="17" applyNumberFormat="1" applyFont="1" applyFill="1" applyBorder="1" applyAlignment="1">
      <alignment horizontal="right" vertical="center" wrapText="1" indent="1"/>
    </xf>
    <xf numFmtId="0" fontId="31" fillId="0" borderId="13" xfId="0" applyFont="1" applyBorder="1" applyAlignment="1">
      <alignment horizontal="left" vertical="center" indent="1"/>
    </xf>
    <xf numFmtId="0" fontId="34" fillId="0" borderId="13" xfId="0" applyFont="1" applyBorder="1" applyAlignment="1">
      <alignment horizontal="left" vertical="center" indent="1"/>
    </xf>
    <xf numFmtId="0" fontId="34" fillId="0" borderId="12" xfId="17" applyFont="1" applyBorder="1" applyAlignment="1">
      <alignment horizontal="center" vertical="top" readingOrder="2"/>
    </xf>
    <xf numFmtId="0" fontId="28" fillId="0" borderId="11" xfId="17" applyFont="1" applyBorder="1" applyAlignment="1">
      <alignment horizontal="left" vertical="center"/>
    </xf>
    <xf numFmtId="0" fontId="29" fillId="0" borderId="12" xfId="17" applyNumberFormat="1" applyFont="1" applyFill="1" applyBorder="1" applyAlignment="1">
      <alignment horizontal="center" vertical="center"/>
    </xf>
    <xf numFmtId="0" fontId="27" fillId="0" borderId="11" xfId="17" applyFont="1" applyBorder="1" applyAlignment="1">
      <alignment horizontal="center" vertical="top" wrapText="1"/>
    </xf>
    <xf numFmtId="0" fontId="30" fillId="0" borderId="2" xfId="17" applyFont="1" applyBorder="1" applyAlignment="1">
      <alignment horizontal="center" vertical="center"/>
    </xf>
    <xf numFmtId="0" fontId="25" fillId="0" borderId="0" xfId="17" applyFont="1" applyAlignment="1">
      <alignment vertical="center" readingOrder="2"/>
    </xf>
    <xf numFmtId="0" fontId="23" fillId="0" borderId="0" xfId="16" applyFont="1" applyAlignment="1">
      <alignment vertical="center"/>
    </xf>
    <xf numFmtId="0" fontId="35" fillId="0" borderId="0" xfId="16" applyFont="1" applyAlignment="1">
      <alignment vertical="center"/>
    </xf>
    <xf numFmtId="0" fontId="26" fillId="0" borderId="0" xfId="16" applyFont="1" applyBorder="1" applyAlignment="1">
      <alignment horizontal="center" vertical="center" wrapText="1"/>
    </xf>
    <xf numFmtId="0" fontId="25" fillId="0" borderId="0" xfId="16" applyFont="1" applyBorder="1" applyAlignment="1">
      <alignment vertical="center" wrapText="1"/>
    </xf>
    <xf numFmtId="0" fontId="25" fillId="0" borderId="0" xfId="16" applyFont="1" applyBorder="1" applyAlignment="1">
      <alignment vertical="center"/>
    </xf>
    <xf numFmtId="0" fontId="31" fillId="0" borderId="9" xfId="16" applyFont="1" applyBorder="1" applyAlignment="1">
      <alignment horizontal="right" vertical="center" wrapText="1"/>
    </xf>
    <xf numFmtId="0" fontId="31" fillId="0" borderId="13" xfId="16" applyFont="1" applyBorder="1" applyAlignment="1">
      <alignment horizontal="left" vertical="center"/>
    </xf>
    <xf numFmtId="0" fontId="25" fillId="0" borderId="0" xfId="16" applyFont="1" applyAlignment="1">
      <alignment vertical="center"/>
    </xf>
    <xf numFmtId="0" fontId="29" fillId="0" borderId="1" xfId="16" applyFont="1" applyBorder="1" applyAlignment="1">
      <alignment horizontal="center" vertical="center" wrapText="1"/>
    </xf>
    <xf numFmtId="0" fontId="29" fillId="0" borderId="12" xfId="16" applyFont="1" applyBorder="1" applyAlignment="1">
      <alignment horizontal="center" vertical="center" wrapText="1" readingOrder="2"/>
    </xf>
    <xf numFmtId="0" fontId="32" fillId="0" borderId="1" xfId="16" applyFont="1" applyBorder="1" applyAlignment="1">
      <alignment horizontal="center" vertical="top" wrapText="1"/>
    </xf>
    <xf numFmtId="0" fontId="32" fillId="0" borderId="12" xfId="16" applyFont="1" applyBorder="1" applyAlignment="1">
      <alignment horizontal="center" vertical="top" wrapText="1"/>
    </xf>
    <xf numFmtId="0" fontId="31" fillId="0" borderId="12" xfId="16" applyFont="1" applyBorder="1" applyAlignment="1">
      <alignment horizontal="center" vertical="top" wrapText="1"/>
    </xf>
    <xf numFmtId="49" fontId="30" fillId="0" borderId="2" xfId="0" applyNumberFormat="1" applyFont="1" applyBorder="1" applyAlignment="1">
      <alignment horizontal="right" vertical="center" indent="1"/>
    </xf>
    <xf numFmtId="3" fontId="30" fillId="0" borderId="6" xfId="4" applyNumberFormat="1" applyFont="1" applyBorder="1" applyAlignment="1">
      <alignment horizontal="right" vertical="center" indent="1"/>
    </xf>
    <xf numFmtId="3" fontId="30" fillId="0" borderId="7" xfId="4" applyNumberFormat="1" applyFont="1" applyBorder="1" applyAlignment="1">
      <alignment horizontal="right" vertical="center" indent="1"/>
    </xf>
    <xf numFmtId="3" fontId="30" fillId="0" borderId="8" xfId="4" applyNumberFormat="1" applyFont="1" applyBorder="1" applyAlignment="1">
      <alignment horizontal="right" vertical="center" indent="1"/>
    </xf>
    <xf numFmtId="49" fontId="30" fillId="0" borderId="1" xfId="0" applyNumberFormat="1" applyFont="1" applyBorder="1" applyAlignment="1">
      <alignment horizontal="left" vertical="center" indent="1"/>
    </xf>
    <xf numFmtId="3" fontId="30" fillId="0" borderId="2" xfId="4" applyNumberFormat="1" applyFont="1" applyBorder="1" applyAlignment="1">
      <alignment horizontal="right" vertical="center" indent="1"/>
    </xf>
    <xf numFmtId="3" fontId="30" fillId="0" borderId="0" xfId="4" applyNumberFormat="1" applyFont="1" applyBorder="1" applyAlignment="1">
      <alignment horizontal="right" vertical="center" indent="1"/>
    </xf>
    <xf numFmtId="3" fontId="30" fillId="0" borderId="1" xfId="4" applyNumberFormat="1" applyFont="1" applyBorder="1" applyAlignment="1">
      <alignment horizontal="right" vertical="center" indent="1"/>
    </xf>
    <xf numFmtId="3" fontId="30" fillId="0" borderId="2" xfId="4" applyNumberFormat="1" applyFont="1" applyFill="1" applyBorder="1" applyAlignment="1">
      <alignment horizontal="right" vertical="center" indent="1"/>
    </xf>
    <xf numFmtId="3" fontId="30" fillId="0" borderId="0" xfId="4" applyNumberFormat="1" applyFont="1" applyFill="1" applyBorder="1" applyAlignment="1">
      <alignment horizontal="right" vertical="center" indent="1"/>
    </xf>
    <xf numFmtId="3" fontId="30" fillId="0" borderId="1" xfId="4" applyNumberFormat="1" applyFont="1" applyFill="1" applyBorder="1" applyAlignment="1">
      <alignment horizontal="right" vertical="center" indent="1"/>
    </xf>
    <xf numFmtId="0" fontId="33" fillId="0" borderId="0" xfId="0" applyNumberFormat="1" applyFont="1" applyBorder="1"/>
    <xf numFmtId="175" fontId="30" fillId="0" borderId="2" xfId="4" applyNumberFormat="1" applyFont="1" applyFill="1" applyBorder="1" applyAlignment="1">
      <alignment horizontal="right" vertical="center" indent="1"/>
    </xf>
    <xf numFmtId="176" fontId="30" fillId="0" borderId="2" xfId="4" applyNumberFormat="1" applyFont="1" applyFill="1" applyBorder="1" applyAlignment="1">
      <alignment horizontal="right" vertical="center" indent="1"/>
    </xf>
    <xf numFmtId="176" fontId="30" fillId="0" borderId="1" xfId="4" applyNumberFormat="1" applyFont="1" applyFill="1" applyBorder="1" applyAlignment="1">
      <alignment horizontal="right" vertical="center" indent="1"/>
    </xf>
    <xf numFmtId="177" fontId="30" fillId="0" borderId="1" xfId="0" applyNumberFormat="1" applyFont="1" applyBorder="1" applyAlignment="1">
      <alignment horizontal="left" vertical="center" indent="1"/>
    </xf>
    <xf numFmtId="3" fontId="30" fillId="0" borderId="3" xfId="4" applyNumberFormat="1" applyFont="1" applyFill="1" applyBorder="1" applyAlignment="1">
      <alignment horizontal="right" vertical="center" indent="1"/>
    </xf>
    <xf numFmtId="3" fontId="30" fillId="0" borderId="4" xfId="4" applyNumberFormat="1" applyFont="1" applyFill="1" applyBorder="1" applyAlignment="1">
      <alignment horizontal="right" vertical="center" indent="1"/>
    </xf>
    <xf numFmtId="3" fontId="30" fillId="0" borderId="5" xfId="4" applyNumberFormat="1" applyFont="1" applyFill="1" applyBorder="1" applyAlignment="1">
      <alignment horizontal="right" vertical="center" indent="1"/>
    </xf>
    <xf numFmtId="49" fontId="30" fillId="0" borderId="5" xfId="0" applyNumberFormat="1" applyFont="1" applyBorder="1" applyAlignment="1">
      <alignment horizontal="left" vertical="center" indent="1"/>
    </xf>
    <xf numFmtId="0" fontId="33" fillId="0" borderId="0" xfId="0" applyNumberFormat="1" applyFont="1"/>
    <xf numFmtId="0" fontId="34" fillId="0" borderId="0" xfId="0" applyFont="1" applyBorder="1" applyAlignment="1">
      <alignment vertical="center"/>
    </xf>
    <xf numFmtId="0" fontId="23" fillId="0" borderId="0" xfId="17" applyFont="1" applyBorder="1" applyAlignment="1">
      <alignment vertical="center"/>
    </xf>
    <xf numFmtId="0" fontId="35" fillId="0" borderId="0" xfId="17" applyFont="1" applyBorder="1" applyAlignment="1">
      <alignment vertical="center"/>
    </xf>
    <xf numFmtId="0" fontId="27" fillId="0" borderId="11" xfId="17" applyFont="1" applyBorder="1" applyAlignment="1">
      <alignment horizontal="center" vertical="center"/>
    </xf>
    <xf numFmtId="0" fontId="28" fillId="0" borderId="14" xfId="14" applyFont="1" applyBorder="1" applyAlignment="1">
      <alignment horizontal="center" vertical="center"/>
    </xf>
    <xf numFmtId="1" fontId="27" fillId="0" borderId="12" xfId="14" applyNumberFormat="1" applyFont="1" applyBorder="1" applyAlignment="1">
      <alignment horizontal="right" vertical="center" wrapText="1" indent="1"/>
    </xf>
    <xf numFmtId="41" fontId="28" fillId="0" borderId="6" xfId="0" applyNumberFormat="1" applyFont="1" applyBorder="1" applyAlignment="1">
      <alignment horizontal="right" vertical="center" indent="1"/>
    </xf>
    <xf numFmtId="1" fontId="28" fillId="0" borderId="11" xfId="14" applyNumberFormat="1" applyFont="1" applyBorder="1" applyAlignment="1">
      <alignment horizontal="left" vertical="center" indent="1"/>
    </xf>
    <xf numFmtId="0" fontId="31" fillId="0" borderId="0" xfId="0" applyFont="1" applyBorder="1" applyAlignment="1">
      <alignment horizontal="right"/>
    </xf>
    <xf numFmtId="41" fontId="25" fillId="0" borderId="0" xfId="17" applyNumberFormat="1" applyFont="1" applyBorder="1" applyAlignment="1">
      <alignment vertical="center"/>
    </xf>
    <xf numFmtId="1" fontId="30" fillId="0" borderId="12" xfId="14" applyNumberFormat="1" applyFont="1" applyBorder="1" applyAlignment="1">
      <alignment horizontal="left" wrapText="1" indent="1" readingOrder="1"/>
    </xf>
    <xf numFmtId="41" fontId="30" fillId="0" borderId="2" xfId="0" applyNumberFormat="1" applyFont="1" applyBorder="1" applyAlignment="1">
      <alignment horizontal="right" vertical="center" indent="1"/>
    </xf>
    <xf numFmtId="1" fontId="30" fillId="0" borderId="12" xfId="14" applyNumberFormat="1" applyFont="1" applyBorder="1" applyAlignment="1">
      <alignment horizontal="left" vertical="center" indent="1"/>
    </xf>
    <xf numFmtId="1" fontId="25" fillId="0" borderId="0" xfId="17" applyNumberFormat="1" applyFont="1" applyBorder="1" applyAlignment="1">
      <alignment vertical="center"/>
    </xf>
    <xf numFmtId="0" fontId="32" fillId="0" borderId="0" xfId="0" applyFont="1" applyBorder="1" applyAlignment="1">
      <alignment horizontal="right"/>
    </xf>
    <xf numFmtId="1" fontId="33" fillId="0" borderId="0" xfId="17" applyNumberFormat="1" applyFont="1" applyBorder="1" applyAlignment="1">
      <alignment vertical="center"/>
    </xf>
    <xf numFmtId="1" fontId="30" fillId="0" borderId="12" xfId="14" applyNumberFormat="1" applyFont="1" applyBorder="1" applyAlignment="1">
      <alignment horizontal="right" wrapText="1" indent="1"/>
    </xf>
    <xf numFmtId="41" fontId="30" fillId="0" borderId="0" xfId="0" applyNumberFormat="1" applyFont="1" applyBorder="1" applyAlignment="1">
      <alignment horizontal="right" vertical="center" indent="1"/>
    </xf>
    <xf numFmtId="1" fontId="29" fillId="0" borderId="14" xfId="14" applyNumberFormat="1" applyFont="1" applyBorder="1" applyAlignment="1">
      <alignment horizontal="right" wrapText="1" indent="1"/>
    </xf>
    <xf numFmtId="41" fontId="30" fillId="0" borderId="3" xfId="0" applyNumberFormat="1" applyFont="1" applyBorder="1" applyAlignment="1">
      <alignment horizontal="right" vertical="center" indent="1"/>
    </xf>
    <xf numFmtId="1" fontId="30" fillId="0" borderId="14" xfId="14" applyNumberFormat="1" applyFont="1" applyBorder="1" applyAlignment="1">
      <alignment horizontal="left" vertical="center" indent="1"/>
    </xf>
    <xf numFmtId="0" fontId="30" fillId="0" borderId="0" xfId="17" applyFont="1" applyAlignment="1">
      <alignment vertical="center"/>
    </xf>
    <xf numFmtId="0" fontId="27" fillId="0" borderId="11" xfId="14" applyFont="1" applyBorder="1" applyAlignment="1">
      <alignment horizontal="center" vertical="top" wrapText="1"/>
    </xf>
    <xf numFmtId="0" fontId="28" fillId="0" borderId="12" xfId="14" applyFont="1" applyBorder="1" applyAlignment="1">
      <alignment horizontal="center" vertical="top" wrapText="1"/>
    </xf>
    <xf numFmtId="173" fontId="31" fillId="0" borderId="8" xfId="3" applyNumberFormat="1" applyFont="1" applyBorder="1" applyAlignment="1">
      <alignment horizontal="right" vertical="center" indent="1"/>
    </xf>
    <xf numFmtId="3" fontId="33" fillId="0" borderId="0" xfId="0" applyNumberFormat="1" applyFont="1" applyBorder="1" applyAlignment="1">
      <alignment horizontal="right" readingOrder="1"/>
    </xf>
    <xf numFmtId="173" fontId="31" fillId="0" borderId="1" xfId="3" applyNumberFormat="1" applyFont="1" applyBorder="1" applyAlignment="1">
      <alignment horizontal="right" vertical="center" indent="1"/>
    </xf>
    <xf numFmtId="3" fontId="33" fillId="0" borderId="0" xfId="0" applyNumberFormat="1" applyFont="1" applyAlignment="1">
      <alignment horizontal="right" readingOrder="1"/>
    </xf>
    <xf numFmtId="3" fontId="33" fillId="0" borderId="4" xfId="0" applyNumberFormat="1" applyFont="1" applyBorder="1" applyAlignment="1">
      <alignment horizontal="right" readingOrder="1"/>
    </xf>
    <xf numFmtId="173" fontId="31" fillId="0" borderId="5" xfId="3" applyNumberFormat="1" applyFont="1" applyBorder="1" applyAlignment="1">
      <alignment horizontal="right" vertical="center" indent="1"/>
    </xf>
    <xf numFmtId="0" fontId="28" fillId="0" borderId="10" xfId="17" applyFont="1" applyBorder="1" applyAlignment="1">
      <alignment horizontal="left" vertical="center" wrapText="1"/>
    </xf>
    <xf numFmtId="0" fontId="29" fillId="0" borderId="11" xfId="17" applyFont="1" applyBorder="1" applyAlignment="1">
      <alignment horizontal="center" vertical="top" wrapText="1"/>
    </xf>
    <xf numFmtId="171" fontId="31" fillId="0" borderId="8" xfId="0" applyNumberFormat="1" applyFont="1" applyBorder="1" applyAlignment="1">
      <alignment horizontal="right" indent="1"/>
    </xf>
    <xf numFmtId="171" fontId="32" fillId="0" borderId="3" xfId="0" applyNumberFormat="1" applyFont="1" applyBorder="1" applyAlignment="1">
      <alignment horizontal="right" indent="1"/>
    </xf>
    <xf numFmtId="0" fontId="34" fillId="0" borderId="0" xfId="15" applyNumberFormat="1" applyFont="1" applyBorder="1" applyAlignment="1">
      <alignment horizontal="left" vertical="top" wrapText="1"/>
    </xf>
    <xf numFmtId="0" fontId="32" fillId="0" borderId="2" xfId="0" applyFont="1" applyBorder="1" applyAlignment="1">
      <alignment horizontal="center" vertical="top"/>
    </xf>
    <xf numFmtId="0" fontId="32" fillId="0" borderId="11" xfId="0" applyFont="1" applyBorder="1" applyAlignment="1">
      <alignment horizontal="center" wrapText="1" readingOrder="2"/>
    </xf>
    <xf numFmtId="0" fontId="32" fillId="0" borderId="12" xfId="0" applyFont="1" applyBorder="1" applyAlignment="1">
      <alignment horizontal="center" vertical="top" readingOrder="1"/>
    </xf>
    <xf numFmtId="0" fontId="29" fillId="0" borderId="2" xfId="0" applyFont="1" applyBorder="1" applyAlignment="1">
      <alignment horizontal="center" vertical="center"/>
    </xf>
    <xf numFmtId="0" fontId="27" fillId="0" borderId="11" xfId="17" applyFont="1" applyBorder="1" applyAlignment="1">
      <alignment horizontal="center" vertical="top" wrapText="1"/>
    </xf>
    <xf numFmtId="0" fontId="27" fillId="0" borderId="12" xfId="17" applyFont="1" applyBorder="1" applyAlignment="1">
      <alignment horizontal="center" vertical="top" wrapText="1"/>
    </xf>
    <xf numFmtId="0" fontId="22" fillId="0" borderId="0" xfId="17" applyFont="1" applyAlignment="1">
      <alignment horizontal="center" vertical="center" wrapText="1"/>
    </xf>
    <xf numFmtId="0" fontId="22" fillId="0" borderId="0" xfId="17" applyFont="1" applyAlignment="1">
      <alignment horizontal="center" vertical="center"/>
    </xf>
    <xf numFmtId="0" fontId="24" fillId="0" borderId="0" xfId="17" applyFont="1" applyBorder="1" applyAlignment="1">
      <alignment horizontal="center" vertical="center" wrapText="1"/>
    </xf>
    <xf numFmtId="0" fontId="24" fillId="0" borderId="0" xfId="17" applyFont="1" applyBorder="1" applyAlignment="1">
      <alignment horizontal="center" vertical="center"/>
    </xf>
    <xf numFmtId="0" fontId="34" fillId="0" borderId="0" xfId="15" applyNumberFormat="1" applyFont="1" applyBorder="1" applyAlignment="1">
      <alignment horizontal="left" vertical="top" wrapText="1"/>
    </xf>
    <xf numFmtId="0" fontId="29" fillId="0" borderId="0" xfId="15" applyNumberFormat="1" applyFont="1" applyBorder="1" applyAlignment="1">
      <alignment horizontal="right" vertical="top" wrapText="1"/>
    </xf>
    <xf numFmtId="0" fontId="27" fillId="0" borderId="11" xfId="17" applyFont="1" applyBorder="1" applyAlignment="1">
      <alignment horizontal="center" vertical="center"/>
    </xf>
    <xf numFmtId="0" fontId="27" fillId="0" borderId="12" xfId="17" applyFont="1" applyBorder="1" applyAlignment="1">
      <alignment horizontal="center" vertical="center"/>
    </xf>
    <xf numFmtId="0" fontId="27" fillId="0" borderId="14" xfId="17" applyFont="1" applyBorder="1" applyAlignment="1">
      <alignment horizontal="center" vertical="center"/>
    </xf>
    <xf numFmtId="0" fontId="28" fillId="0" borderId="11" xfId="17" applyFont="1" applyBorder="1" applyAlignment="1">
      <alignment horizontal="center" vertical="center"/>
    </xf>
    <xf numFmtId="0" fontId="28" fillId="0" borderId="12" xfId="17" applyFont="1" applyBorder="1" applyAlignment="1">
      <alignment horizontal="center" vertical="center"/>
    </xf>
    <xf numFmtId="0" fontId="28" fillId="0" borderId="14" xfId="17" applyFont="1" applyBorder="1" applyAlignment="1">
      <alignment horizontal="center" vertical="center"/>
    </xf>
    <xf numFmtId="0" fontId="30" fillId="0" borderId="7" xfId="15" applyNumberFormat="1" applyFont="1" applyBorder="1" applyAlignment="1">
      <alignment horizontal="left" vertical="top" wrapText="1"/>
    </xf>
    <xf numFmtId="0" fontId="34" fillId="0" borderId="7" xfId="0" applyFont="1" applyBorder="1" applyAlignment="1">
      <alignment horizontal="left" vertical="top" wrapText="1"/>
    </xf>
    <xf numFmtId="0" fontId="29" fillId="0" borderId="7" xfId="15" applyNumberFormat="1" applyFont="1" applyBorder="1" applyAlignment="1">
      <alignment horizontal="right" vertical="top" wrapText="1"/>
    </xf>
    <xf numFmtId="0" fontId="33" fillId="0" borderId="7" xfId="0" applyFont="1" applyBorder="1" applyAlignment="1"/>
    <xf numFmtId="0" fontId="32" fillId="0" borderId="0" xfId="0" applyFont="1" applyBorder="1" applyAlignment="1">
      <alignment horizontal="left" vertical="top" wrapText="1"/>
    </xf>
    <xf numFmtId="0" fontId="32" fillId="0" borderId="7" xfId="0" applyFont="1" applyBorder="1" applyAlignment="1">
      <alignment horizontal="left" vertical="top" wrapText="1"/>
    </xf>
    <xf numFmtId="0" fontId="29" fillId="0" borderId="7" xfId="0" applyFont="1" applyBorder="1" applyAlignment="1">
      <alignment horizontal="right" vertical="top" wrapText="1"/>
    </xf>
    <xf numFmtId="0" fontId="29" fillId="0" borderId="0" xfId="0" applyFont="1" applyBorder="1" applyAlignment="1">
      <alignment horizontal="right" vertical="top" wrapText="1"/>
    </xf>
    <xf numFmtId="0" fontId="27" fillId="0" borderId="11" xfId="17" applyFont="1" applyBorder="1" applyAlignment="1">
      <alignment horizontal="center" vertical="center" wrapText="1"/>
    </xf>
    <xf numFmtId="0" fontId="27" fillId="0" borderId="12" xfId="17" applyFont="1" applyBorder="1" applyAlignment="1">
      <alignment horizontal="center" vertical="center" wrapText="1"/>
    </xf>
    <xf numFmtId="0" fontId="32" fillId="0" borderId="0" xfId="0" applyFont="1" applyBorder="1" applyAlignment="1">
      <alignment horizontal="left" vertical="center" wrapText="1"/>
    </xf>
    <xf numFmtId="0" fontId="34" fillId="0" borderId="7" xfId="0" applyFont="1" applyBorder="1" applyAlignment="1">
      <alignment horizontal="left" vertical="center" wrapText="1"/>
    </xf>
    <xf numFmtId="0" fontId="25" fillId="0" borderId="0" xfId="17" applyFont="1" applyAlignment="1">
      <alignment horizontal="left" vertical="center" wrapText="1"/>
    </xf>
    <xf numFmtId="0" fontId="25" fillId="0" borderId="0" xfId="17" applyFont="1" applyAlignment="1">
      <alignment horizontal="left" vertical="center"/>
    </xf>
    <xf numFmtId="0" fontId="25" fillId="0" borderId="0" xfId="17" applyFont="1" applyAlignment="1">
      <alignment horizontal="right" vertical="center" wrapText="1"/>
    </xf>
    <xf numFmtId="0" fontId="25" fillId="0" borderId="0" xfId="17" applyFont="1" applyAlignment="1">
      <alignment horizontal="right" vertical="center"/>
    </xf>
    <xf numFmtId="0" fontId="27" fillId="0" borderId="6" xfId="14" applyFont="1" applyBorder="1" applyAlignment="1">
      <alignment horizontal="center" vertical="center"/>
    </xf>
    <xf numFmtId="0" fontId="27" fillId="0" borderId="3" xfId="14" applyFont="1" applyBorder="1" applyAlignment="1">
      <alignment horizontal="center" vertical="center"/>
    </xf>
    <xf numFmtId="0" fontId="28" fillId="0" borderId="8" xfId="14" applyFont="1" applyBorder="1" applyAlignment="1">
      <alignment horizontal="center" vertical="center" wrapText="1"/>
    </xf>
    <xf numFmtId="0" fontId="28" fillId="0" borderId="5" xfId="14" applyFont="1" applyBorder="1" applyAlignment="1">
      <alignment horizontal="center" vertical="center" wrapText="1"/>
    </xf>
    <xf numFmtId="0" fontId="29" fillId="0" borderId="0" xfId="16" applyFont="1" applyAlignment="1">
      <alignment horizontal="right" vertical="center" wrapText="1" readingOrder="2"/>
    </xf>
    <xf numFmtId="0" fontId="30" fillId="0" borderId="0" xfId="0" applyFont="1" applyBorder="1" applyAlignment="1">
      <alignment horizontal="left" vertical="top" wrapText="1"/>
    </xf>
    <xf numFmtId="0" fontId="22" fillId="0" borderId="0" xfId="16" applyFont="1" applyAlignment="1">
      <alignment horizontal="center" vertical="center" wrapText="1"/>
    </xf>
    <xf numFmtId="0" fontId="41" fillId="0" borderId="0" xfId="16" applyFont="1" applyAlignment="1">
      <alignment vertical="center" wrapText="1"/>
    </xf>
    <xf numFmtId="0" fontId="24" fillId="0" borderId="0" xfId="16" applyFont="1" applyBorder="1" applyAlignment="1">
      <alignment horizontal="center" vertical="center" wrapText="1"/>
    </xf>
    <xf numFmtId="0" fontId="39" fillId="0" borderId="0" xfId="16" applyFont="1" applyBorder="1" applyAlignment="1">
      <alignment vertical="center" wrapText="1"/>
    </xf>
    <xf numFmtId="0" fontId="29" fillId="0" borderId="7" xfId="17" applyFont="1" applyBorder="1" applyAlignment="1">
      <alignment horizontal="right" vertical="center" wrapText="1" readingOrder="2"/>
    </xf>
    <xf numFmtId="0" fontId="29" fillId="0" borderId="0" xfId="17" applyFont="1" applyBorder="1" applyAlignment="1">
      <alignment horizontal="right" vertical="center" wrapText="1" readingOrder="2"/>
    </xf>
    <xf numFmtId="0" fontId="29" fillId="0" borderId="0" xfId="17" applyFont="1" applyAlignment="1">
      <alignment horizontal="right" vertical="center" wrapText="1"/>
    </xf>
    <xf numFmtId="0" fontId="31" fillId="0" borderId="6" xfId="16" applyFont="1" applyBorder="1" applyAlignment="1">
      <alignment horizontal="center" vertical="center" wrapText="1"/>
    </xf>
    <xf numFmtId="0" fontId="31" fillId="0" borderId="12" xfId="16" applyFont="1" applyBorder="1" applyAlignment="1">
      <alignment horizontal="center" vertical="center" wrapText="1"/>
    </xf>
    <xf numFmtId="0" fontId="31" fillId="0" borderId="14" xfId="16" applyFont="1" applyBorder="1" applyAlignment="1">
      <alignment horizontal="center" vertical="center" wrapText="1"/>
    </xf>
    <xf numFmtId="0" fontId="31" fillId="0" borderId="8" xfId="16" applyFont="1" applyBorder="1" applyAlignment="1">
      <alignment horizontal="center" vertical="center" wrapText="1"/>
    </xf>
    <xf numFmtId="0" fontId="31" fillId="0" borderId="1" xfId="16" applyFont="1" applyBorder="1" applyAlignment="1">
      <alignment horizontal="center" vertical="center" wrapText="1"/>
    </xf>
    <xf numFmtId="0" fontId="31" fillId="0" borderId="5" xfId="16" applyFont="1" applyBorder="1" applyAlignment="1">
      <alignment horizontal="center" vertical="center" wrapText="1"/>
    </xf>
    <xf numFmtId="0" fontId="31" fillId="0" borderId="11" xfId="16" applyFont="1" applyBorder="1" applyAlignment="1">
      <alignment horizontal="center" vertical="center" readingOrder="2"/>
    </xf>
    <xf numFmtId="0" fontId="31" fillId="0" borderId="12" xfId="16" applyFont="1" applyBorder="1" applyAlignment="1">
      <alignment horizontal="center" vertical="center" readingOrder="2"/>
    </xf>
    <xf numFmtId="0" fontId="30" fillId="0" borderId="11" xfId="0" applyFont="1" applyBorder="1" applyAlignment="1">
      <alignment horizontal="center" vertical="center" readingOrder="2"/>
    </xf>
    <xf numFmtId="0" fontId="30" fillId="0" borderId="12" xfId="0" applyFont="1" applyBorder="1" applyAlignment="1">
      <alignment horizontal="center" vertical="center" readingOrder="2"/>
    </xf>
    <xf numFmtId="0" fontId="30" fillId="0" borderId="11" xfId="0" applyFont="1" applyBorder="1" applyAlignment="1">
      <alignment horizontal="center" vertical="center" readingOrder="1"/>
    </xf>
    <xf numFmtId="0" fontId="30" fillId="0" borderId="14" xfId="0" applyFont="1" applyBorder="1" applyAlignment="1">
      <alignment horizontal="center" vertical="center" readingOrder="1"/>
    </xf>
    <xf numFmtId="0" fontId="28" fillId="0" borderId="8" xfId="17" applyFont="1" applyBorder="1" applyAlignment="1">
      <alignment horizontal="center" vertical="center"/>
    </xf>
    <xf numFmtId="0" fontId="28" fillId="0" borderId="1" xfId="17" applyFont="1" applyBorder="1" applyAlignment="1">
      <alignment horizontal="center" vertical="center"/>
    </xf>
    <xf numFmtId="0" fontId="28" fillId="0" borderId="5" xfId="17" applyFont="1" applyBorder="1" applyAlignment="1">
      <alignment horizontal="center" vertical="center"/>
    </xf>
    <xf numFmtId="0" fontId="32" fillId="0" borderId="11" xfId="0" applyFont="1" applyBorder="1" applyAlignment="1">
      <alignment horizontal="center" vertical="center" readingOrder="2"/>
    </xf>
    <xf numFmtId="0" fontId="32" fillId="0" borderId="12" xfId="0" applyFont="1" applyBorder="1" applyAlignment="1">
      <alignment horizontal="center" vertical="center" readingOrder="2"/>
    </xf>
    <xf numFmtId="0" fontId="32" fillId="0" borderId="11" xfId="0" applyFont="1" applyBorder="1" applyAlignment="1">
      <alignment horizontal="center" vertical="center" readingOrder="1"/>
    </xf>
    <xf numFmtId="0" fontId="32" fillId="0" borderId="12" xfId="0" applyFont="1" applyBorder="1" applyAlignment="1">
      <alignment horizontal="center" vertical="center" readingOrder="1"/>
    </xf>
    <xf numFmtId="0" fontId="32" fillId="0" borderId="0" xfId="0" applyFont="1" applyBorder="1" applyAlignment="1">
      <alignment horizontal="right" vertical="top" wrapText="1"/>
    </xf>
    <xf numFmtId="0" fontId="34" fillId="0" borderId="0" xfId="0" applyFont="1" applyBorder="1" applyAlignment="1">
      <alignment horizontal="left" vertical="top" wrapText="1"/>
    </xf>
    <xf numFmtId="0" fontId="27" fillId="0" borderId="11" xfId="14" applyFont="1" applyBorder="1" applyAlignment="1">
      <alignment horizontal="center" vertical="center"/>
    </xf>
    <xf numFmtId="0" fontId="27" fillId="0" borderId="12" xfId="14" applyFont="1" applyBorder="1" applyAlignment="1">
      <alignment horizontal="center" vertical="center"/>
    </xf>
    <xf numFmtId="0" fontId="29" fillId="0" borderId="7" xfId="0" applyFont="1" applyBorder="1" applyAlignment="1">
      <alignment horizontal="right" wrapText="1" readingOrder="2"/>
    </xf>
    <xf numFmtId="0" fontId="29" fillId="0" borderId="0" xfId="0" applyFont="1" applyBorder="1" applyAlignment="1">
      <alignment horizontal="right" wrapText="1" readingOrder="2"/>
    </xf>
    <xf numFmtId="0" fontId="27" fillId="0" borderId="8" xfId="0" applyFont="1" applyBorder="1" applyAlignment="1">
      <alignment horizontal="center" vertical="center" wrapText="1"/>
    </xf>
    <xf numFmtId="0" fontId="27" fillId="0" borderId="12" xfId="0" applyFont="1" applyBorder="1" applyAlignment="1">
      <alignment horizontal="center" vertical="center"/>
    </xf>
    <xf numFmtId="0" fontId="27" fillId="0" borderId="6" xfId="17" applyFont="1" applyBorder="1" applyAlignment="1">
      <alignment horizontal="center" vertical="center"/>
    </xf>
    <xf numFmtId="0" fontId="27" fillId="0" borderId="2" xfId="17" applyFont="1" applyBorder="1" applyAlignment="1">
      <alignment horizontal="center" vertical="center"/>
    </xf>
    <xf numFmtId="0" fontId="27" fillId="0" borderId="3" xfId="17" applyFont="1" applyBorder="1" applyAlignment="1">
      <alignment horizontal="center" vertical="center"/>
    </xf>
    <xf numFmtId="0" fontId="27" fillId="0" borderId="9" xfId="17" applyFont="1" applyBorder="1" applyAlignment="1">
      <alignment horizontal="right" vertical="center" wrapText="1"/>
    </xf>
    <xf numFmtId="0" fontId="27" fillId="0" borderId="10" xfId="17" applyFont="1" applyBorder="1" applyAlignment="1">
      <alignment horizontal="right" vertical="center" wrapText="1"/>
    </xf>
    <xf numFmtId="0" fontId="32" fillId="0" borderId="2" xfId="0" applyFont="1" applyBorder="1" applyAlignment="1">
      <alignment horizontal="center" vertical="center" wrapText="1"/>
    </xf>
    <xf numFmtId="0" fontId="34" fillId="0" borderId="2" xfId="17" applyFont="1" applyBorder="1" applyAlignment="1">
      <alignment horizontal="center" vertical="center"/>
    </xf>
    <xf numFmtId="171" fontId="32" fillId="0" borderId="2" xfId="0" applyNumberFormat="1" applyFont="1" applyBorder="1" applyAlignment="1">
      <alignment horizontal="center" vertical="center" wrapText="1"/>
    </xf>
    <xf numFmtId="171" fontId="34" fillId="0" borderId="2" xfId="17" applyNumberFormat="1" applyFont="1" applyBorder="1" applyAlignment="1">
      <alignment horizontal="center" vertical="center"/>
    </xf>
    <xf numFmtId="0" fontId="29" fillId="0" borderId="0" xfId="0" applyFont="1" applyBorder="1" applyAlignment="1">
      <alignment horizontal="right" vertical="top" wrapText="1" readingOrder="2"/>
    </xf>
    <xf numFmtId="0" fontId="29" fillId="0" borderId="7" xfId="0" applyFont="1" applyBorder="1" applyAlignment="1">
      <alignment horizontal="right" vertical="top" wrapText="1" readingOrder="2"/>
    </xf>
    <xf numFmtId="0" fontId="27" fillId="0" borderId="9" xfId="17" applyFont="1" applyBorder="1" applyAlignment="1">
      <alignment horizontal="right" vertical="center" wrapText="1" indent="1"/>
    </xf>
    <xf numFmtId="0" fontId="27" fillId="0" borderId="10" xfId="17" applyFont="1" applyBorder="1" applyAlignment="1">
      <alignment horizontal="right" vertical="center" wrapText="1" indent="1"/>
    </xf>
    <xf numFmtId="0" fontId="30" fillId="0" borderId="14" xfId="0" applyFont="1" applyBorder="1" applyAlignment="1">
      <alignment horizontal="center" vertical="center" readingOrder="2"/>
    </xf>
    <xf numFmtId="0" fontId="27" fillId="0" borderId="8" xfId="17" applyFont="1" applyBorder="1" applyAlignment="1">
      <alignment horizontal="center" vertical="center" wrapText="1"/>
    </xf>
    <xf numFmtId="170" fontId="31" fillId="0" borderId="11" xfId="0" applyNumberFormat="1" applyFont="1" applyBorder="1" applyAlignment="1">
      <alignment horizontal="center" vertical="center"/>
    </xf>
    <xf numFmtId="170" fontId="31" fillId="0" borderId="12" xfId="0" applyNumberFormat="1" applyFont="1" applyBorder="1" applyAlignment="1">
      <alignment horizontal="center" vertical="center"/>
    </xf>
    <xf numFmtId="0" fontId="38" fillId="0" borderId="0" xfId="0" applyFont="1" applyAlignment="1">
      <alignment horizontal="center" vertical="center" wrapText="1"/>
    </xf>
    <xf numFmtId="0" fontId="39" fillId="0" borderId="0" xfId="0" applyFont="1" applyBorder="1" applyAlignment="1">
      <alignment horizontal="center" vertical="center" wrapText="1"/>
    </xf>
    <xf numFmtId="0" fontId="28" fillId="0" borderId="10" xfId="0" applyFont="1" applyBorder="1" applyAlignment="1">
      <alignment horizontal="left" vertical="center"/>
    </xf>
    <xf numFmtId="0" fontId="28" fillId="0" borderId="13" xfId="0" applyFont="1" applyBorder="1" applyAlignment="1">
      <alignment horizontal="left" vertical="center"/>
    </xf>
    <xf numFmtId="0" fontId="30" fillId="0" borderId="11" xfId="14" applyFont="1" applyBorder="1" applyAlignment="1">
      <alignment horizontal="center" vertical="center"/>
    </xf>
    <xf numFmtId="0" fontId="30" fillId="0" borderId="12" xfId="14" applyFont="1" applyBorder="1" applyAlignment="1">
      <alignment horizontal="center" vertical="center"/>
    </xf>
    <xf numFmtId="0" fontId="28" fillId="0" borderId="10" xfId="17" applyFont="1" applyBorder="1" applyAlignment="1">
      <alignment horizontal="left" vertical="center" wrapText="1"/>
    </xf>
    <xf numFmtId="0" fontId="28" fillId="0" borderId="13" xfId="17" applyFont="1" applyBorder="1" applyAlignment="1">
      <alignment horizontal="left" vertical="center" wrapText="1"/>
    </xf>
    <xf numFmtId="0" fontId="27" fillId="0" borderId="1" xfId="17" applyFont="1" applyBorder="1" applyAlignment="1">
      <alignment horizontal="center" vertical="center" wrapText="1"/>
    </xf>
    <xf numFmtId="0" fontId="33" fillId="0" borderId="0" xfId="0" applyFont="1" applyBorder="1" applyAlignment="1">
      <alignment vertical="top" wrapText="1"/>
    </xf>
    <xf numFmtId="0" fontId="28" fillId="0" borderId="10" xfId="17" applyFont="1" applyBorder="1" applyAlignment="1">
      <alignment horizontal="left" vertical="center" wrapText="1" readingOrder="1"/>
    </xf>
    <xf numFmtId="0" fontId="28" fillId="0" borderId="13" xfId="17" applyFont="1" applyBorder="1" applyAlignment="1">
      <alignment horizontal="left" vertical="center" wrapText="1" readingOrder="1"/>
    </xf>
    <xf numFmtId="0" fontId="30" fillId="0" borderId="7" xfId="0" applyFont="1" applyBorder="1" applyAlignment="1">
      <alignment horizontal="left" vertical="top" wrapText="1"/>
    </xf>
    <xf numFmtId="0" fontId="29" fillId="0" borderId="0" xfId="17" applyFont="1" applyAlignment="1">
      <alignment vertical="center"/>
    </xf>
    <xf numFmtId="49" fontId="29" fillId="0" borderId="2" xfId="0" applyNumberFormat="1" applyFont="1" applyBorder="1" applyAlignment="1">
      <alignment horizontal="right" vertical="center" indent="1"/>
    </xf>
    <xf numFmtId="1" fontId="29" fillId="0" borderId="12" xfId="14" applyNumberFormat="1" applyFont="1" applyBorder="1" applyAlignment="1">
      <alignment horizontal="left" wrapText="1" indent="1" readingOrder="1"/>
    </xf>
  </cellXfs>
  <cellStyles count="23">
    <cellStyle name="Base" xfId="1"/>
    <cellStyle name="Col_head" xfId="2"/>
    <cellStyle name="Comma" xfId="3" builtinId="3"/>
    <cellStyle name="Comma 2" xfId="21"/>
    <cellStyle name="Comma_sub annual 1 tables" xfId="4"/>
    <cellStyle name="Comma_temp" xfId="5"/>
    <cellStyle name="Date" xfId="6"/>
    <cellStyle name="Fixed" xfId="7"/>
    <cellStyle name="Foot" xfId="8"/>
    <cellStyle name="Head" xfId="9"/>
    <cellStyle name="Heading1" xfId="10"/>
    <cellStyle name="Heading2" xfId="11"/>
    <cellStyle name="Mida" xfId="12"/>
    <cellStyle name="Name" xfId="13"/>
    <cellStyle name="Normal" xfId="0" builtinId="0"/>
    <cellStyle name="Normal 2" xfId="22"/>
    <cellStyle name="Normal_annual 1 tables" xfId="14"/>
    <cellStyle name="Normal_audit-the jerusalem institute for israeli studies-yearbook-72-99" xfId="15"/>
    <cellStyle name="Normal_sub annual 1 tables" xfId="16"/>
    <cellStyle name="Normal_temp" xfId="17"/>
    <cellStyle name="Sub_head" xfId="18"/>
    <cellStyle name="Text" xfId="19"/>
    <cellStyle name="Total" xfId="20" builtinId="25" customBuiltin="1"/>
  </cellStyles>
  <dxfs count="0"/>
  <tableStyles count="0" defaultTableStyle="TableStyleMedium9" defaultPivotStyle="PivotStyleLight16"/>
  <colors>
    <mruColors>
      <color rgb="FF62AA78"/>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dimension ref="A1:S22"/>
  <sheetViews>
    <sheetView showGridLines="0" rightToLeft="1" tabSelected="1" view="pageBreakPreview" zoomScale="85" zoomScaleNormal="100" zoomScaleSheetLayoutView="85" workbookViewId="0">
      <selection activeCell="K16" sqref="K16"/>
    </sheetView>
  </sheetViews>
  <sheetFormatPr defaultColWidth="8" defaultRowHeight="18" customHeight="1"/>
  <cols>
    <col min="1" max="1" width="18.140625" style="20" customWidth="1"/>
    <col min="2" max="2" width="16.7109375" style="20" customWidth="1"/>
    <col min="3" max="3" width="15.28515625" style="20" customWidth="1"/>
    <col min="4" max="4" width="13.85546875" style="20" customWidth="1"/>
    <col min="5" max="5" width="24.28515625" style="20" customWidth="1"/>
    <col min="6" max="19" width="8" style="20"/>
    <col min="20" max="16384" width="8" style="14"/>
  </cols>
  <sheetData>
    <row r="1" spans="1:19" s="1" customFormat="1" ht="20.100000000000001" customHeight="1">
      <c r="A1" s="333" t="s">
        <v>241</v>
      </c>
      <c r="B1" s="333"/>
      <c r="C1" s="333"/>
      <c r="D1" s="333"/>
      <c r="E1" s="334"/>
      <c r="F1" s="19"/>
      <c r="G1" s="19"/>
      <c r="H1" s="19"/>
      <c r="I1" s="19"/>
      <c r="J1" s="19"/>
      <c r="K1" s="19"/>
      <c r="L1" s="19"/>
      <c r="M1" s="19"/>
      <c r="N1" s="19"/>
      <c r="O1" s="19"/>
      <c r="P1" s="19"/>
      <c r="Q1" s="19"/>
      <c r="R1" s="19"/>
      <c r="S1" s="19"/>
    </row>
    <row r="2" spans="1:19" ht="30" customHeight="1">
      <c r="A2" s="335" t="s">
        <v>242</v>
      </c>
      <c r="B2" s="336"/>
      <c r="C2" s="336"/>
      <c r="D2" s="336"/>
      <c r="E2" s="336"/>
    </row>
    <row r="3" spans="1:19" s="15" customFormat="1" ht="5.0999999999999996" customHeight="1">
      <c r="A3" s="21"/>
      <c r="B3" s="22"/>
      <c r="C3" s="22"/>
      <c r="D3" s="22"/>
      <c r="E3" s="22"/>
      <c r="F3" s="23"/>
      <c r="G3" s="23"/>
      <c r="H3" s="23"/>
      <c r="I3" s="23"/>
      <c r="J3" s="23"/>
      <c r="K3" s="23"/>
      <c r="L3" s="23"/>
      <c r="M3" s="23"/>
      <c r="N3" s="23"/>
      <c r="O3" s="23"/>
      <c r="P3" s="23"/>
      <c r="Q3" s="23"/>
      <c r="R3" s="23"/>
      <c r="S3" s="23"/>
    </row>
    <row r="4" spans="1:19" ht="18.600000000000001" customHeight="1">
      <c r="A4" s="339" t="s">
        <v>151</v>
      </c>
      <c r="B4" s="24" t="s">
        <v>68</v>
      </c>
      <c r="C4" s="322" t="s">
        <v>7</v>
      </c>
      <c r="D4" s="331" t="s">
        <v>67</v>
      </c>
      <c r="E4" s="342" t="s">
        <v>150</v>
      </c>
    </row>
    <row r="5" spans="1:19" ht="37.5" customHeight="1">
      <c r="A5" s="340"/>
      <c r="B5" s="323" t="s">
        <v>9</v>
      </c>
      <c r="C5" s="323" t="s">
        <v>8</v>
      </c>
      <c r="D5" s="332"/>
      <c r="E5" s="343"/>
    </row>
    <row r="6" spans="1:19" ht="24" customHeight="1">
      <c r="A6" s="341"/>
      <c r="B6" s="27" t="s">
        <v>118</v>
      </c>
      <c r="C6" s="27" t="s">
        <v>146</v>
      </c>
      <c r="D6" s="28" t="s">
        <v>44</v>
      </c>
      <c r="E6" s="344"/>
    </row>
    <row r="7" spans="1:19" ht="16.5" customHeight="1">
      <c r="A7" s="29" t="s">
        <v>64</v>
      </c>
      <c r="B7" s="192">
        <v>123</v>
      </c>
      <c r="C7" s="161">
        <v>21</v>
      </c>
      <c r="D7" s="324">
        <v>144</v>
      </c>
      <c r="E7" s="33" t="s">
        <v>63</v>
      </c>
    </row>
    <row r="8" spans="1:19" ht="16.5" customHeight="1">
      <c r="A8" s="34" t="s">
        <v>105</v>
      </c>
      <c r="B8" s="193">
        <v>5</v>
      </c>
      <c r="C8" s="164">
        <v>0</v>
      </c>
      <c r="D8" s="162">
        <v>5</v>
      </c>
      <c r="E8" s="38" t="s">
        <v>34</v>
      </c>
      <c r="G8" s="282"/>
      <c r="H8" s="282"/>
    </row>
    <row r="9" spans="1:19" ht="16.5" customHeight="1">
      <c r="A9" s="34" t="s">
        <v>108</v>
      </c>
      <c r="B9" s="193">
        <v>7</v>
      </c>
      <c r="C9" s="164">
        <v>0</v>
      </c>
      <c r="D9" s="162">
        <v>7</v>
      </c>
      <c r="E9" s="38" t="s">
        <v>42</v>
      </c>
      <c r="G9" s="282"/>
      <c r="H9" s="282"/>
    </row>
    <row r="10" spans="1:19" ht="16.5" customHeight="1">
      <c r="A10" s="34" t="s">
        <v>104</v>
      </c>
      <c r="B10" s="193">
        <v>3</v>
      </c>
      <c r="C10" s="164">
        <v>0</v>
      </c>
      <c r="D10" s="162">
        <v>3</v>
      </c>
      <c r="E10" s="38" t="s">
        <v>40</v>
      </c>
      <c r="G10" s="282"/>
      <c r="H10" s="282"/>
    </row>
    <row r="11" spans="1:19" ht="16.5" customHeight="1">
      <c r="A11" s="34" t="s">
        <v>107</v>
      </c>
      <c r="B11" s="193">
        <v>11</v>
      </c>
      <c r="C11" s="164">
        <v>0</v>
      </c>
      <c r="D11" s="162">
        <v>11</v>
      </c>
      <c r="E11" s="38" t="s">
        <v>43</v>
      </c>
      <c r="G11" s="282"/>
      <c r="H11" s="282"/>
    </row>
    <row r="12" spans="1:19" ht="16.5" customHeight="1">
      <c r="A12" s="34" t="s">
        <v>103</v>
      </c>
      <c r="B12" s="193">
        <v>7</v>
      </c>
      <c r="C12" s="164">
        <v>0</v>
      </c>
      <c r="D12" s="162">
        <v>7</v>
      </c>
      <c r="E12" s="38" t="s">
        <v>39</v>
      </c>
      <c r="G12" s="282"/>
      <c r="H12" s="282"/>
    </row>
    <row r="13" spans="1:19" ht="16.5" customHeight="1">
      <c r="A13" s="34" t="s">
        <v>106</v>
      </c>
      <c r="B13" s="193">
        <v>12</v>
      </c>
      <c r="C13" s="164">
        <v>0</v>
      </c>
      <c r="D13" s="162">
        <v>12</v>
      </c>
      <c r="E13" s="38" t="s">
        <v>38</v>
      </c>
      <c r="G13" s="282"/>
      <c r="H13" s="282"/>
    </row>
    <row r="14" spans="1:19" ht="16.5" customHeight="1">
      <c r="A14" s="34" t="s">
        <v>66</v>
      </c>
      <c r="B14" s="193">
        <v>20</v>
      </c>
      <c r="C14" s="165">
        <v>4</v>
      </c>
      <c r="D14" s="162">
        <v>24</v>
      </c>
      <c r="E14" s="38" t="s">
        <v>65</v>
      </c>
      <c r="G14" s="282"/>
      <c r="H14" s="282"/>
    </row>
    <row r="15" spans="1:19" ht="16.5" customHeight="1">
      <c r="A15" s="34" t="s">
        <v>110</v>
      </c>
      <c r="B15" s="193">
        <v>17</v>
      </c>
      <c r="C15" s="164">
        <v>0</v>
      </c>
      <c r="D15" s="162">
        <v>17</v>
      </c>
      <c r="E15" s="38" t="s">
        <v>111</v>
      </c>
      <c r="G15" s="282"/>
      <c r="H15" s="282"/>
    </row>
    <row r="16" spans="1:19" ht="16.5" customHeight="1">
      <c r="A16" s="34" t="s">
        <v>109</v>
      </c>
      <c r="B16" s="193">
        <v>10</v>
      </c>
      <c r="C16" s="165">
        <v>16</v>
      </c>
      <c r="D16" s="162">
        <v>26</v>
      </c>
      <c r="E16" s="38" t="s">
        <v>36</v>
      </c>
      <c r="G16" s="282"/>
    </row>
    <row r="17" spans="1:19" ht="16.5" customHeight="1">
      <c r="A17" s="40" t="s">
        <v>224</v>
      </c>
      <c r="B17" s="194">
        <v>0</v>
      </c>
      <c r="C17" s="165">
        <v>16</v>
      </c>
      <c r="D17" s="162">
        <v>16</v>
      </c>
      <c r="E17" s="41" t="s">
        <v>13</v>
      </c>
      <c r="G17" s="282"/>
      <c r="H17" s="282"/>
    </row>
    <row r="18" spans="1:19" ht="16.5" customHeight="1">
      <c r="A18" s="40" t="s">
        <v>225</v>
      </c>
      <c r="B18" s="193">
        <v>10</v>
      </c>
      <c r="C18" s="164">
        <v>0</v>
      </c>
      <c r="D18" s="162">
        <v>10</v>
      </c>
      <c r="E18" s="41" t="s">
        <v>14</v>
      </c>
      <c r="G18" s="282"/>
      <c r="H18" s="282"/>
    </row>
    <row r="19" spans="1:19" ht="16.5" customHeight="1">
      <c r="A19" s="34" t="s">
        <v>102</v>
      </c>
      <c r="B19" s="193">
        <v>13</v>
      </c>
      <c r="C19" s="164">
        <v>0</v>
      </c>
      <c r="D19" s="162">
        <v>13</v>
      </c>
      <c r="E19" s="38" t="s">
        <v>35</v>
      </c>
      <c r="G19" s="282"/>
      <c r="H19" s="282"/>
    </row>
    <row r="20" spans="1:19" ht="16.5" customHeight="1">
      <c r="A20" s="42" t="s">
        <v>101</v>
      </c>
      <c r="B20" s="325">
        <v>18</v>
      </c>
      <c r="C20" s="169">
        <v>1</v>
      </c>
      <c r="D20" s="170">
        <v>19</v>
      </c>
      <c r="E20" s="46" t="s">
        <v>37</v>
      </c>
      <c r="F20" s="47"/>
      <c r="H20" s="282"/>
    </row>
    <row r="21" spans="1:19" s="16" customFormat="1" ht="42" customHeight="1">
      <c r="A21" s="347" t="s">
        <v>248</v>
      </c>
      <c r="B21" s="347"/>
      <c r="C21" s="348"/>
      <c r="D21" s="345" t="s">
        <v>245</v>
      </c>
      <c r="E21" s="346"/>
      <c r="F21" s="326"/>
      <c r="G21" s="326"/>
      <c r="H21" s="50"/>
      <c r="I21" s="50"/>
      <c r="J21" s="50"/>
      <c r="K21" s="50"/>
      <c r="L21" s="50"/>
      <c r="M21" s="50"/>
      <c r="N21" s="50"/>
      <c r="O21" s="49"/>
      <c r="P21" s="49"/>
      <c r="Q21" s="49"/>
      <c r="R21" s="49"/>
      <c r="S21" s="49"/>
    </row>
    <row r="22" spans="1:19" s="16" customFormat="1" ht="39.950000000000003" customHeight="1">
      <c r="A22" s="338"/>
      <c r="B22" s="338"/>
      <c r="C22" s="338"/>
      <c r="D22" s="337"/>
      <c r="E22" s="337"/>
      <c r="F22" s="216"/>
      <c r="G22" s="216"/>
      <c r="H22" s="50"/>
      <c r="I22" s="50"/>
      <c r="J22" s="50"/>
      <c r="K22" s="50"/>
      <c r="L22" s="50"/>
      <c r="M22" s="50"/>
      <c r="N22" s="50"/>
      <c r="O22" s="49"/>
      <c r="P22" s="49"/>
      <c r="Q22" s="49"/>
      <c r="R22" s="49"/>
      <c r="S22" s="49"/>
    </row>
  </sheetData>
  <mergeCells count="9">
    <mergeCell ref="D4:D5"/>
    <mergeCell ref="A1:E1"/>
    <mergeCell ref="A2:E2"/>
    <mergeCell ref="D22:E22"/>
    <mergeCell ref="A22:C22"/>
    <mergeCell ref="A4:A6"/>
    <mergeCell ref="E4:E6"/>
    <mergeCell ref="D21:E21"/>
    <mergeCell ref="A21:C21"/>
  </mergeCells>
  <phoneticPr fontId="12" type="noConversion"/>
  <printOptions horizontalCentered="1" gridLinesSet="0"/>
  <pageMargins left="0.59055118110236227" right="0.59055118110236227" top="0.59055118110236227" bottom="0.59055118110236227" header="0.39370078740157483" footer="0.39370078740157483"/>
  <pageSetup paperSize="9" firstPageNumber="47" orientation="portrait" useFirstPageNumber="1" horizontalDpi="4294967292" r:id="rId1"/>
  <headerFooter alignWithMargins="0">
    <oddHeader xml:space="preserve">&amp;L&amp;8PCBS: Israeli Settlements in Palestine  2012&amp;R&amp;8&amp;K000000 &amp;K00+000س &amp;K000000PCBS: &amp;"Simplified Arabic,Regular"المستعمرات الإسرائيلية في فلسطين 2012 </oddHeader>
    <oddFooter>&amp;C&amp;"Times New Roman,Regular"&amp;P</oddFooter>
  </headerFooter>
</worksheet>
</file>

<file path=xl/worksheets/sheet2.xml><?xml version="1.0" encoding="utf-8"?>
<worksheet xmlns="http://schemas.openxmlformats.org/spreadsheetml/2006/main" xmlns:r="http://schemas.openxmlformats.org/officeDocument/2006/relationships">
  <dimension ref="A1:S21"/>
  <sheetViews>
    <sheetView showGridLines="0" rightToLeft="1" tabSelected="1" view="pageBreakPreview" zoomScale="115" zoomScaleNormal="100" zoomScaleSheetLayoutView="115" workbookViewId="0">
      <selection activeCell="K16" sqref="K16"/>
    </sheetView>
  </sheetViews>
  <sheetFormatPr defaultColWidth="8" defaultRowHeight="18" customHeight="1"/>
  <cols>
    <col min="1" max="1" width="17.28515625" style="20" customWidth="1"/>
    <col min="2" max="2" width="18.140625" style="20" customWidth="1"/>
    <col min="3" max="3" width="14.7109375" style="20" customWidth="1"/>
    <col min="4" max="4" width="16.42578125" style="20" customWidth="1"/>
    <col min="5" max="5" width="20.85546875" style="20" customWidth="1"/>
    <col min="6" max="19" width="8" style="20"/>
    <col min="20" max="16384" width="8" style="14"/>
  </cols>
  <sheetData>
    <row r="1" spans="1:19" s="1" customFormat="1" ht="20.100000000000001" customHeight="1">
      <c r="A1" s="333" t="s">
        <v>189</v>
      </c>
      <c r="B1" s="333"/>
      <c r="C1" s="333"/>
      <c r="D1" s="333"/>
      <c r="E1" s="334"/>
      <c r="F1" s="19"/>
      <c r="G1" s="19"/>
      <c r="H1" s="19"/>
      <c r="I1" s="19"/>
      <c r="J1" s="19"/>
      <c r="K1" s="19"/>
      <c r="L1" s="19"/>
      <c r="M1" s="19"/>
      <c r="N1" s="19"/>
      <c r="O1" s="19"/>
      <c r="P1" s="19"/>
      <c r="Q1" s="19"/>
      <c r="R1" s="19"/>
      <c r="S1" s="19"/>
    </row>
    <row r="2" spans="1:19" ht="30" customHeight="1">
      <c r="A2" s="335" t="s">
        <v>190</v>
      </c>
      <c r="B2" s="336"/>
      <c r="C2" s="336"/>
      <c r="D2" s="336"/>
      <c r="E2" s="336"/>
    </row>
    <row r="3" spans="1:19" s="15" customFormat="1" ht="5.0999999999999996" customHeight="1">
      <c r="A3" s="21"/>
      <c r="B3" s="22"/>
      <c r="C3" s="22"/>
      <c r="D3" s="22"/>
      <c r="E3" s="22"/>
      <c r="F3" s="23"/>
      <c r="G3" s="23"/>
      <c r="H3" s="23"/>
      <c r="I3" s="23"/>
      <c r="J3" s="23"/>
      <c r="K3" s="23"/>
      <c r="L3" s="23"/>
      <c r="M3" s="23"/>
      <c r="N3" s="23"/>
      <c r="O3" s="23"/>
      <c r="P3" s="23"/>
      <c r="Q3" s="23"/>
      <c r="R3" s="23"/>
      <c r="S3" s="23"/>
    </row>
    <row r="4" spans="1:19" ht="18.600000000000001" customHeight="1">
      <c r="A4" s="339" t="s">
        <v>151</v>
      </c>
      <c r="B4" s="24" t="s">
        <v>68</v>
      </c>
      <c r="C4" s="25" t="s">
        <v>7</v>
      </c>
      <c r="D4" s="353" t="s">
        <v>67</v>
      </c>
      <c r="E4" s="342" t="s">
        <v>150</v>
      </c>
    </row>
    <row r="5" spans="1:19" ht="36" customHeight="1">
      <c r="A5" s="340"/>
      <c r="B5" s="26" t="s">
        <v>9</v>
      </c>
      <c r="C5" s="26" t="s">
        <v>8</v>
      </c>
      <c r="D5" s="354"/>
      <c r="E5" s="343"/>
    </row>
    <row r="6" spans="1:19" ht="42" customHeight="1">
      <c r="A6" s="341"/>
      <c r="B6" s="27" t="s">
        <v>117</v>
      </c>
      <c r="C6" s="27" t="s">
        <v>146</v>
      </c>
      <c r="D6" s="28" t="s">
        <v>44</v>
      </c>
      <c r="E6" s="344"/>
    </row>
    <row r="7" spans="1:19" ht="16.5" customHeight="1">
      <c r="A7" s="29" t="s">
        <v>64</v>
      </c>
      <c r="B7" s="30">
        <v>346286</v>
      </c>
      <c r="C7" s="31">
        <v>217260</v>
      </c>
      <c r="D7" s="32">
        <v>563546</v>
      </c>
      <c r="E7" s="33" t="s">
        <v>63</v>
      </c>
    </row>
    <row r="8" spans="1:19" ht="16.5" customHeight="1">
      <c r="A8" s="34" t="s">
        <v>105</v>
      </c>
      <c r="B8" s="35">
        <v>2277</v>
      </c>
      <c r="C8" s="36">
        <v>0</v>
      </c>
      <c r="D8" s="37">
        <v>2277</v>
      </c>
      <c r="E8" s="38" t="s">
        <v>34</v>
      </c>
      <c r="H8" s="39"/>
      <c r="I8" s="39"/>
      <c r="J8" s="39"/>
    </row>
    <row r="9" spans="1:19" ht="16.5" customHeight="1">
      <c r="A9" s="34" t="s">
        <v>108</v>
      </c>
      <c r="B9" s="35">
        <v>1452</v>
      </c>
      <c r="C9" s="36">
        <v>0</v>
      </c>
      <c r="D9" s="37">
        <v>1452</v>
      </c>
      <c r="E9" s="38" t="s">
        <v>42</v>
      </c>
      <c r="H9" s="39"/>
      <c r="I9" s="39"/>
      <c r="J9" s="39"/>
    </row>
    <row r="10" spans="1:19" ht="16.5" customHeight="1">
      <c r="A10" s="34" t="s">
        <v>104</v>
      </c>
      <c r="B10" s="35">
        <v>2696</v>
      </c>
      <c r="C10" s="36">
        <v>0</v>
      </c>
      <c r="D10" s="37">
        <v>2696</v>
      </c>
      <c r="E10" s="38" t="s">
        <v>40</v>
      </c>
      <c r="H10" s="39"/>
      <c r="I10" s="39"/>
      <c r="J10" s="39"/>
    </row>
    <row r="11" spans="1:19" ht="16.5" customHeight="1">
      <c r="A11" s="34" t="s">
        <v>107</v>
      </c>
      <c r="B11" s="35">
        <v>14019</v>
      </c>
      <c r="C11" s="36">
        <v>0</v>
      </c>
      <c r="D11" s="37">
        <v>14019</v>
      </c>
      <c r="E11" s="38" t="s">
        <v>43</v>
      </c>
      <c r="H11" s="39"/>
      <c r="I11" s="39"/>
      <c r="J11" s="39"/>
    </row>
    <row r="12" spans="1:19" ht="16.5" customHeight="1">
      <c r="A12" s="34" t="s">
        <v>103</v>
      </c>
      <c r="B12" s="35">
        <v>33308</v>
      </c>
      <c r="C12" s="36">
        <v>0</v>
      </c>
      <c r="D12" s="37">
        <v>33308</v>
      </c>
      <c r="E12" s="38" t="s">
        <v>39</v>
      </c>
      <c r="H12" s="39"/>
      <c r="I12" s="39"/>
      <c r="J12" s="39"/>
    </row>
    <row r="13" spans="1:19" ht="16.5" customHeight="1">
      <c r="A13" s="34" t="s">
        <v>106</v>
      </c>
      <c r="B13" s="35">
        <v>35138</v>
      </c>
      <c r="C13" s="36">
        <v>0</v>
      </c>
      <c r="D13" s="37">
        <v>35138</v>
      </c>
      <c r="E13" s="38" t="s">
        <v>38</v>
      </c>
      <c r="H13" s="39"/>
      <c r="I13" s="39"/>
      <c r="J13" s="39"/>
    </row>
    <row r="14" spans="1:19" ht="16.5" customHeight="1">
      <c r="A14" s="34" t="s">
        <v>66</v>
      </c>
      <c r="B14" s="35">
        <v>93945</v>
      </c>
      <c r="C14" s="36">
        <v>13641</v>
      </c>
      <c r="D14" s="37">
        <v>107586</v>
      </c>
      <c r="E14" s="38" t="s">
        <v>65</v>
      </c>
      <c r="H14" s="23"/>
      <c r="I14" s="39"/>
      <c r="J14" s="39"/>
    </row>
    <row r="15" spans="1:19" ht="16.5" customHeight="1">
      <c r="A15" s="34" t="s">
        <v>110</v>
      </c>
      <c r="B15" s="35">
        <v>5549</v>
      </c>
      <c r="C15" s="36">
        <v>0</v>
      </c>
      <c r="D15" s="37">
        <v>5549</v>
      </c>
      <c r="E15" s="38" t="s">
        <v>111</v>
      </c>
      <c r="H15" s="39"/>
      <c r="I15" s="39"/>
      <c r="J15" s="39"/>
    </row>
    <row r="16" spans="1:19" ht="16.5" customHeight="1">
      <c r="A16" s="34" t="s">
        <v>109</v>
      </c>
      <c r="B16" s="35">
        <v>74325</v>
      </c>
      <c r="C16" s="36">
        <v>203176</v>
      </c>
      <c r="D16" s="37">
        <v>277501</v>
      </c>
      <c r="E16" s="38" t="s">
        <v>36</v>
      </c>
      <c r="H16" s="23"/>
      <c r="I16" s="39"/>
      <c r="J16" s="39"/>
    </row>
    <row r="17" spans="1:19" ht="16.5" customHeight="1">
      <c r="A17" s="40" t="s">
        <v>224</v>
      </c>
      <c r="B17" s="35">
        <v>0</v>
      </c>
      <c r="C17" s="36">
        <v>203176</v>
      </c>
      <c r="D17" s="37">
        <v>203176</v>
      </c>
      <c r="E17" s="41" t="s">
        <v>13</v>
      </c>
      <c r="H17" s="39"/>
      <c r="I17" s="39"/>
      <c r="J17" s="39"/>
    </row>
    <row r="18" spans="1:19" ht="16.5" customHeight="1">
      <c r="A18" s="40" t="s">
        <v>225</v>
      </c>
      <c r="B18" s="35">
        <v>74325</v>
      </c>
      <c r="C18" s="36">
        <v>0</v>
      </c>
      <c r="D18" s="37">
        <v>74325</v>
      </c>
      <c r="E18" s="41" t="s">
        <v>14</v>
      </c>
      <c r="H18" s="39"/>
      <c r="I18" s="39"/>
      <c r="J18" s="39"/>
    </row>
    <row r="19" spans="1:19" ht="16.5" customHeight="1">
      <c r="A19" s="34" t="s">
        <v>102</v>
      </c>
      <c r="B19" s="35">
        <v>66392</v>
      </c>
      <c r="C19" s="36">
        <v>0</v>
      </c>
      <c r="D19" s="37">
        <v>66392</v>
      </c>
      <c r="E19" s="38" t="s">
        <v>35</v>
      </c>
      <c r="H19" s="39"/>
      <c r="I19" s="39"/>
      <c r="J19" s="39"/>
    </row>
    <row r="20" spans="1:19" ht="16.5" customHeight="1">
      <c r="A20" s="42" t="s">
        <v>101</v>
      </c>
      <c r="B20" s="43">
        <v>17185</v>
      </c>
      <c r="C20" s="44">
        <v>443</v>
      </c>
      <c r="D20" s="45">
        <v>17628</v>
      </c>
      <c r="E20" s="46" t="s">
        <v>37</v>
      </c>
      <c r="F20" s="47"/>
      <c r="H20" s="39"/>
      <c r="I20" s="39"/>
      <c r="J20" s="39"/>
    </row>
    <row r="21" spans="1:19" s="16" customFormat="1" ht="123.75" customHeight="1">
      <c r="A21" s="351" t="s">
        <v>248</v>
      </c>
      <c r="B21" s="352"/>
      <c r="C21" s="352"/>
      <c r="D21" s="349" t="s">
        <v>246</v>
      </c>
      <c r="E21" s="350"/>
      <c r="F21" s="48"/>
      <c r="G21" s="49"/>
      <c r="H21" s="50"/>
      <c r="I21" s="50"/>
      <c r="J21" s="50"/>
      <c r="K21" s="50"/>
      <c r="L21" s="50"/>
      <c r="M21" s="50"/>
      <c r="N21" s="50"/>
      <c r="O21" s="49"/>
      <c r="P21" s="49"/>
      <c r="Q21" s="49"/>
      <c r="R21" s="49"/>
      <c r="S21" s="49"/>
    </row>
  </sheetData>
  <mergeCells count="7">
    <mergeCell ref="D21:E21"/>
    <mergeCell ref="A21:C21"/>
    <mergeCell ref="A1:E1"/>
    <mergeCell ref="A2:E2"/>
    <mergeCell ref="A4:A6"/>
    <mergeCell ref="E4:E6"/>
    <mergeCell ref="D4:D5"/>
  </mergeCells>
  <phoneticPr fontId="12" type="noConversion"/>
  <printOptions horizontalCentered="1" gridLinesSet="0"/>
  <pageMargins left="0.59055118110236227" right="0.59055118110236227" top="0.59055118110236227" bottom="0.59055118110236227" header="0.39370078740157483" footer="0.39370078740157483"/>
  <pageSetup paperSize="9" firstPageNumber="47" orientation="portrait" horizontalDpi="4294967292" r:id="rId1"/>
  <headerFooter alignWithMargins="0">
    <oddHeader xml:space="preserve">&amp;L&amp;8PCBS: Israeli Settlements in Palestine 2012&amp;R&amp;8&amp;K000000 &amp;K00+000س &amp;K000000PCBS: &amp;"Simplified Arabic,Regular"المستعمرات الإسرائيلية في فلسطين 2012 </oddHeader>
    <oddFooter>&amp;C&amp;"Times New Roman,Regular"&amp;P</oddFooter>
  </headerFooter>
</worksheet>
</file>

<file path=xl/worksheets/sheet3.xml><?xml version="1.0" encoding="utf-8"?>
<worksheet xmlns="http://schemas.openxmlformats.org/spreadsheetml/2006/main" xmlns:r="http://schemas.openxmlformats.org/officeDocument/2006/relationships">
  <dimension ref="A1:S21"/>
  <sheetViews>
    <sheetView showGridLines="0" rightToLeft="1" tabSelected="1" view="pageBreakPreview" zoomScale="115" zoomScaleNormal="90" zoomScaleSheetLayoutView="115" workbookViewId="0">
      <selection activeCell="K16" sqref="K16"/>
    </sheetView>
  </sheetViews>
  <sheetFormatPr defaultColWidth="8" defaultRowHeight="18" customHeight="1"/>
  <cols>
    <col min="1" max="1" width="15.7109375" style="20" customWidth="1"/>
    <col min="2" max="2" width="13" style="20" customWidth="1"/>
    <col min="3" max="3" width="13.85546875" style="20" customWidth="1"/>
    <col min="4" max="4" width="22.28515625" style="20" customWidth="1"/>
    <col min="5" max="5" width="20.28515625" style="20" customWidth="1"/>
    <col min="6" max="6" width="8" style="20"/>
    <col min="7" max="7" width="8.28515625" style="20" bestFit="1" customWidth="1"/>
    <col min="8" max="19" width="8" style="20"/>
    <col min="20" max="16384" width="8" style="2"/>
  </cols>
  <sheetData>
    <row r="1" spans="1:19" s="1" customFormat="1" ht="36" customHeight="1">
      <c r="A1" s="333" t="s">
        <v>239</v>
      </c>
      <c r="B1" s="333"/>
      <c r="C1" s="333"/>
      <c r="D1" s="333"/>
      <c r="E1" s="334"/>
      <c r="F1" s="19"/>
      <c r="G1" s="19"/>
      <c r="H1" s="19"/>
      <c r="I1" s="19"/>
      <c r="J1" s="19"/>
      <c r="K1" s="19"/>
      <c r="L1" s="19"/>
      <c r="M1" s="19"/>
      <c r="N1" s="19"/>
      <c r="O1" s="19"/>
      <c r="P1" s="19"/>
      <c r="Q1" s="19"/>
      <c r="R1" s="19"/>
      <c r="S1" s="19"/>
    </row>
    <row r="2" spans="1:19" s="9" customFormat="1" ht="28.5" customHeight="1">
      <c r="A2" s="335" t="s">
        <v>240</v>
      </c>
      <c r="B2" s="336"/>
      <c r="C2" s="336"/>
      <c r="D2" s="336"/>
      <c r="E2" s="336"/>
      <c r="F2" s="51"/>
      <c r="G2" s="51"/>
      <c r="H2" s="51"/>
      <c r="I2" s="51"/>
      <c r="J2" s="51"/>
      <c r="K2" s="51"/>
      <c r="L2" s="51"/>
      <c r="M2" s="51"/>
      <c r="N2" s="51"/>
      <c r="O2" s="51"/>
      <c r="P2" s="51"/>
      <c r="Q2" s="51"/>
      <c r="R2" s="51"/>
      <c r="S2" s="51"/>
    </row>
    <row r="3" spans="1:19" s="6" customFormat="1" ht="5.0999999999999996" customHeight="1">
      <c r="A3" s="21"/>
      <c r="B3" s="22"/>
      <c r="C3" s="22"/>
      <c r="D3" s="22"/>
      <c r="E3" s="22"/>
      <c r="F3" s="23"/>
      <c r="G3" s="23"/>
      <c r="H3" s="23"/>
      <c r="I3" s="23"/>
      <c r="J3" s="23"/>
      <c r="K3" s="23"/>
      <c r="L3" s="23"/>
      <c r="M3" s="23"/>
      <c r="N3" s="23"/>
      <c r="O3" s="23"/>
      <c r="P3" s="23"/>
      <c r="Q3" s="23"/>
      <c r="R3" s="23"/>
      <c r="S3" s="23"/>
    </row>
    <row r="4" spans="1:19" ht="36.950000000000003" customHeight="1">
      <c r="A4" s="339" t="s">
        <v>151</v>
      </c>
      <c r="B4" s="314" t="s">
        <v>10</v>
      </c>
      <c r="C4" s="314" t="s">
        <v>69</v>
      </c>
      <c r="D4" s="314" t="s">
        <v>148</v>
      </c>
      <c r="E4" s="342" t="s">
        <v>150</v>
      </c>
    </row>
    <row r="5" spans="1:19" ht="38.25" customHeight="1">
      <c r="A5" s="341"/>
      <c r="B5" s="315" t="s">
        <v>71</v>
      </c>
      <c r="C5" s="315" t="s">
        <v>70</v>
      </c>
      <c r="D5" s="315" t="s">
        <v>149</v>
      </c>
      <c r="E5" s="344"/>
    </row>
    <row r="6" spans="1:19" ht="16.5" customHeight="1">
      <c r="A6" s="29" t="s">
        <v>64</v>
      </c>
      <c r="B6" s="30">
        <v>563546</v>
      </c>
      <c r="C6" s="31">
        <v>2684066</v>
      </c>
      <c r="D6" s="316">
        <f>G6</f>
        <v>20.995981469904244</v>
      </c>
      <c r="E6" s="33" t="s">
        <v>63</v>
      </c>
      <c r="F6" s="62"/>
      <c r="G6" s="62">
        <f>B6/C6*100</f>
        <v>20.995981469904244</v>
      </c>
    </row>
    <row r="7" spans="1:19" ht="16.5" customHeight="1">
      <c r="A7" s="34" t="s">
        <v>105</v>
      </c>
      <c r="B7" s="35">
        <v>2277</v>
      </c>
      <c r="C7" s="317">
        <v>292248</v>
      </c>
      <c r="D7" s="318">
        <f t="shared" ref="D7:D19" si="0">G7</f>
        <v>0.77913279132791324</v>
      </c>
      <c r="E7" s="38" t="s">
        <v>34</v>
      </c>
      <c r="F7" s="62"/>
      <c r="G7" s="62">
        <f t="shared" ref="G7:G19" si="1">B7/C7*100</f>
        <v>0.77913279132791324</v>
      </c>
    </row>
    <row r="8" spans="1:19" ht="16.5" customHeight="1">
      <c r="A8" s="34" t="s">
        <v>108</v>
      </c>
      <c r="B8" s="35">
        <v>1452</v>
      </c>
      <c r="C8" s="317">
        <v>59584</v>
      </c>
      <c r="D8" s="318">
        <f t="shared" si="0"/>
        <v>2.4368958109559613</v>
      </c>
      <c r="E8" s="38" t="s">
        <v>42</v>
      </c>
      <c r="F8" s="62"/>
      <c r="G8" s="62">
        <f t="shared" si="1"/>
        <v>2.4368958109559613</v>
      </c>
      <c r="I8" s="319"/>
    </row>
    <row r="9" spans="1:19" ht="16.5" customHeight="1">
      <c r="A9" s="34" t="s">
        <v>104</v>
      </c>
      <c r="B9" s="35">
        <v>2696</v>
      </c>
      <c r="C9" s="317">
        <v>173859</v>
      </c>
      <c r="D9" s="318">
        <f t="shared" si="0"/>
        <v>1.5506818743924673</v>
      </c>
      <c r="E9" s="38" t="s">
        <v>40</v>
      </c>
      <c r="F9" s="62"/>
      <c r="G9" s="62">
        <f t="shared" si="1"/>
        <v>1.5506818743924673</v>
      </c>
      <c r="I9" s="319"/>
    </row>
    <row r="10" spans="1:19" ht="16.5" customHeight="1">
      <c r="A10" s="34" t="s">
        <v>107</v>
      </c>
      <c r="B10" s="35">
        <v>14019</v>
      </c>
      <c r="C10" s="317">
        <v>360231</v>
      </c>
      <c r="D10" s="318">
        <f t="shared" si="0"/>
        <v>3.8916695120630931</v>
      </c>
      <c r="E10" s="38" t="s">
        <v>43</v>
      </c>
      <c r="F10" s="62"/>
      <c r="G10" s="62">
        <f t="shared" si="1"/>
        <v>3.8916695120630931</v>
      </c>
      <c r="I10" s="319"/>
    </row>
    <row r="11" spans="1:19" ht="16.5" customHeight="1">
      <c r="A11" s="34" t="s">
        <v>103</v>
      </c>
      <c r="B11" s="35">
        <v>33308</v>
      </c>
      <c r="C11" s="317">
        <v>103989</v>
      </c>
      <c r="D11" s="318">
        <f t="shared" si="0"/>
        <v>32.030310898268091</v>
      </c>
      <c r="E11" s="38" t="s">
        <v>39</v>
      </c>
      <c r="F11" s="62"/>
      <c r="G11" s="62">
        <f t="shared" si="1"/>
        <v>32.030310898268091</v>
      </c>
    </row>
    <row r="12" spans="1:19" ht="16.5" customHeight="1">
      <c r="A12" s="34" t="s">
        <v>106</v>
      </c>
      <c r="B12" s="35">
        <v>35138</v>
      </c>
      <c r="C12" s="317">
        <v>66880</v>
      </c>
      <c r="D12" s="318">
        <f t="shared" si="0"/>
        <v>52.538875598086122</v>
      </c>
      <c r="E12" s="38" t="s">
        <v>38</v>
      </c>
      <c r="F12" s="62"/>
      <c r="G12" s="62">
        <f t="shared" si="1"/>
        <v>52.538875598086122</v>
      </c>
    </row>
    <row r="13" spans="1:19" ht="16.5" customHeight="1">
      <c r="A13" s="34" t="s">
        <v>66</v>
      </c>
      <c r="B13" s="35">
        <v>107586</v>
      </c>
      <c r="C13" s="317">
        <v>324114</v>
      </c>
      <c r="D13" s="318">
        <f t="shared" si="0"/>
        <v>33.193876228734339</v>
      </c>
      <c r="E13" s="38" t="s">
        <v>65</v>
      </c>
      <c r="F13" s="62"/>
      <c r="G13" s="62">
        <f t="shared" si="1"/>
        <v>33.193876228734339</v>
      </c>
    </row>
    <row r="14" spans="1:19" ht="16.5" customHeight="1">
      <c r="A14" s="34" t="s">
        <v>110</v>
      </c>
      <c r="B14" s="35">
        <v>5549</v>
      </c>
      <c r="C14" s="317">
        <v>48716</v>
      </c>
      <c r="D14" s="318">
        <f t="shared" si="0"/>
        <v>11.390508251909024</v>
      </c>
      <c r="E14" s="38" t="s">
        <v>111</v>
      </c>
      <c r="F14" s="62"/>
      <c r="G14" s="62">
        <f t="shared" si="1"/>
        <v>11.390508251909024</v>
      </c>
    </row>
    <row r="15" spans="1:19" ht="16.5" customHeight="1">
      <c r="A15" s="34" t="s">
        <v>109</v>
      </c>
      <c r="B15" s="35">
        <v>277501</v>
      </c>
      <c r="C15" s="317">
        <v>400438</v>
      </c>
      <c r="D15" s="318">
        <f t="shared" si="0"/>
        <v>69.299367192923739</v>
      </c>
      <c r="E15" s="38" t="s">
        <v>36</v>
      </c>
      <c r="F15" s="62"/>
      <c r="G15" s="62">
        <f t="shared" si="1"/>
        <v>69.299367192923739</v>
      </c>
    </row>
    <row r="16" spans="1:19" ht="16.5" customHeight="1">
      <c r="A16" s="40" t="s">
        <v>224</v>
      </c>
      <c r="B16" s="35">
        <v>203176</v>
      </c>
      <c r="C16" s="317">
        <v>248728</v>
      </c>
      <c r="D16" s="318">
        <f t="shared" si="0"/>
        <v>81.686018461934324</v>
      </c>
      <c r="E16" s="41" t="s">
        <v>13</v>
      </c>
      <c r="F16" s="62"/>
      <c r="G16" s="62">
        <f t="shared" si="1"/>
        <v>81.686018461934324</v>
      </c>
    </row>
    <row r="17" spans="1:19" ht="16.5" customHeight="1">
      <c r="A17" s="40" t="s">
        <v>225</v>
      </c>
      <c r="B17" s="35">
        <v>74325</v>
      </c>
      <c r="C17" s="317">
        <v>151710</v>
      </c>
      <c r="D17" s="318">
        <f t="shared" si="0"/>
        <v>48.991496934941665</v>
      </c>
      <c r="E17" s="41" t="s">
        <v>14</v>
      </c>
      <c r="F17" s="62"/>
      <c r="G17" s="62">
        <f t="shared" si="1"/>
        <v>48.991496934941665</v>
      </c>
    </row>
    <row r="18" spans="1:19" ht="16.5" customHeight="1">
      <c r="A18" s="34" t="s">
        <v>102</v>
      </c>
      <c r="B18" s="35">
        <v>66392</v>
      </c>
      <c r="C18" s="317">
        <v>202196</v>
      </c>
      <c r="D18" s="318">
        <f t="shared" si="0"/>
        <v>32.835466576984707</v>
      </c>
      <c r="E18" s="38" t="s">
        <v>35</v>
      </c>
      <c r="F18" s="62"/>
      <c r="G18" s="62">
        <f t="shared" si="1"/>
        <v>32.835466576984707</v>
      </c>
    </row>
    <row r="19" spans="1:19" ht="16.5" customHeight="1">
      <c r="A19" s="42" t="s">
        <v>101</v>
      </c>
      <c r="B19" s="43">
        <v>17628</v>
      </c>
      <c r="C19" s="320">
        <v>651811</v>
      </c>
      <c r="D19" s="321">
        <f t="shared" si="0"/>
        <v>2.7044649445928344</v>
      </c>
      <c r="E19" s="46" t="s">
        <v>37</v>
      </c>
      <c r="F19" s="62"/>
      <c r="G19" s="62">
        <f t="shared" si="1"/>
        <v>2.7044649445928344</v>
      </c>
    </row>
    <row r="20" spans="1:19" s="4" customFormat="1" ht="166.5" customHeight="1">
      <c r="A20" s="352" t="s">
        <v>263</v>
      </c>
      <c r="B20" s="352"/>
      <c r="C20" s="352"/>
      <c r="D20" s="355" t="s">
        <v>264</v>
      </c>
      <c r="E20" s="356"/>
      <c r="F20" s="49"/>
      <c r="G20" s="50"/>
      <c r="H20" s="50"/>
      <c r="I20" s="50"/>
      <c r="J20" s="49"/>
      <c r="K20" s="49"/>
      <c r="L20" s="49"/>
      <c r="M20" s="49"/>
      <c r="N20" s="49"/>
      <c r="O20" s="49"/>
      <c r="P20" s="49"/>
      <c r="Q20" s="49"/>
      <c r="R20" s="49"/>
      <c r="S20" s="49"/>
    </row>
    <row r="21" spans="1:19" ht="18" customHeight="1">
      <c r="A21" s="431" t="s">
        <v>248</v>
      </c>
    </row>
  </sheetData>
  <mergeCells count="6">
    <mergeCell ref="A20:C20"/>
    <mergeCell ref="A1:E1"/>
    <mergeCell ref="A2:E2"/>
    <mergeCell ref="A4:A5"/>
    <mergeCell ref="E4:E5"/>
    <mergeCell ref="D20:E20"/>
  </mergeCells>
  <phoneticPr fontId="12" type="noConversion"/>
  <printOptions horizontalCentered="1" gridLinesSet="0"/>
  <pageMargins left="0.59055118110236227" right="0.59055118110236227" top="0.59055118110236227" bottom="0.59055118110236227" header="0.39370078740157483" footer="0.39370078740157483"/>
  <pageSetup paperSize="9" firstPageNumber="47" orientation="portrait" horizontalDpi="4294967292" r:id="rId1"/>
  <headerFooter alignWithMargins="0">
    <oddHeader xml:space="preserve">&amp;L&amp;8PCBS: Israeli Settlements in Palestine 2012&amp;R&amp;8&amp;K000000 &amp;K00+000س &amp;K000000PCBS: &amp;"Simplified Arabic,Regular"المستعمرات الإسرائيلية في فلسطين  2012 </oddHeader>
    <oddFooter>&amp;C&amp;"Times New Roman,Regular"&amp;P</oddFooter>
  </headerFooter>
</worksheet>
</file>

<file path=xl/worksheets/sheet4.xml><?xml version="1.0" encoding="utf-8"?>
<worksheet xmlns="http://schemas.openxmlformats.org/spreadsheetml/2006/main" xmlns:r="http://schemas.openxmlformats.org/officeDocument/2006/relationships">
  <dimension ref="A1:W38"/>
  <sheetViews>
    <sheetView showGridLines="0" rightToLeft="1" tabSelected="1" view="pageBreakPreview" zoomScale="115" zoomScaleNormal="90" zoomScaleSheetLayoutView="115" workbookViewId="0">
      <selection activeCell="K16" sqref="K16"/>
    </sheetView>
  </sheetViews>
  <sheetFormatPr defaultColWidth="8" defaultRowHeight="18" customHeight="1"/>
  <cols>
    <col min="1" max="1" width="34.7109375" style="20" customWidth="1"/>
    <col min="2" max="2" width="21.140625" style="20" bestFit="1" customWidth="1"/>
    <col min="3" max="3" width="34.85546875" style="20" customWidth="1"/>
    <col min="4" max="4" width="9.140625" style="23" customWidth="1"/>
    <col min="5" max="5" width="8.42578125" style="23" customWidth="1"/>
    <col min="6" max="19" width="8" style="23" customWidth="1"/>
    <col min="20" max="23" width="8" style="6" customWidth="1"/>
    <col min="24" max="16384" width="8" style="2"/>
  </cols>
  <sheetData>
    <row r="1" spans="1:23" s="1" customFormat="1" ht="20.100000000000001" customHeight="1">
      <c r="A1" s="334" t="s">
        <v>235</v>
      </c>
      <c r="B1" s="334"/>
      <c r="C1" s="334"/>
      <c r="D1" s="293"/>
      <c r="E1" s="293"/>
      <c r="F1" s="293"/>
      <c r="G1" s="293"/>
      <c r="H1" s="293"/>
      <c r="I1" s="293"/>
      <c r="J1" s="293"/>
      <c r="K1" s="293"/>
      <c r="L1" s="293"/>
      <c r="M1" s="293"/>
      <c r="N1" s="293"/>
      <c r="O1" s="293"/>
      <c r="P1" s="293"/>
      <c r="Q1" s="293"/>
      <c r="R1" s="293"/>
      <c r="S1" s="293"/>
      <c r="T1" s="7"/>
      <c r="U1" s="7"/>
      <c r="V1" s="7"/>
      <c r="W1" s="7"/>
    </row>
    <row r="2" spans="1:23" s="9" customFormat="1" ht="30" customHeight="1">
      <c r="A2" s="335" t="s">
        <v>236</v>
      </c>
      <c r="B2" s="335"/>
      <c r="C2" s="336"/>
      <c r="D2" s="294"/>
      <c r="E2" s="294"/>
      <c r="F2" s="294"/>
      <c r="G2" s="294"/>
      <c r="H2" s="294"/>
      <c r="I2" s="294"/>
      <c r="J2" s="294"/>
      <c r="K2" s="294"/>
      <c r="L2" s="294"/>
      <c r="M2" s="294"/>
      <c r="N2" s="294"/>
      <c r="O2" s="294"/>
      <c r="P2" s="294"/>
      <c r="Q2" s="294"/>
      <c r="R2" s="294"/>
      <c r="S2" s="294"/>
      <c r="T2" s="10"/>
      <c r="U2" s="10"/>
      <c r="V2" s="10"/>
      <c r="W2" s="10"/>
    </row>
    <row r="3" spans="1:23" s="6" customFormat="1" ht="5.0999999999999996" customHeight="1">
      <c r="A3" s="21"/>
      <c r="B3" s="21"/>
      <c r="C3" s="22"/>
      <c r="D3" s="23"/>
      <c r="E3" s="23"/>
      <c r="F3" s="23"/>
      <c r="G3" s="23"/>
      <c r="H3" s="23"/>
      <c r="I3" s="23"/>
      <c r="J3" s="23"/>
      <c r="K3" s="23"/>
      <c r="L3" s="23"/>
      <c r="M3" s="23"/>
      <c r="N3" s="23"/>
      <c r="O3" s="23"/>
      <c r="P3" s="23"/>
      <c r="Q3" s="23"/>
      <c r="R3" s="23"/>
      <c r="S3" s="23"/>
    </row>
    <row r="4" spans="1:23" ht="18.75" customHeight="1">
      <c r="A4" s="361" t="s">
        <v>144</v>
      </c>
      <c r="B4" s="295" t="s">
        <v>156</v>
      </c>
      <c r="C4" s="363" t="s">
        <v>74</v>
      </c>
    </row>
    <row r="5" spans="1:23" ht="24.75" customHeight="1">
      <c r="A5" s="362"/>
      <c r="B5" s="296" t="s">
        <v>157</v>
      </c>
      <c r="C5" s="364"/>
    </row>
    <row r="6" spans="1:23" ht="16.5" customHeight="1">
      <c r="A6" s="297" t="s">
        <v>67</v>
      </c>
      <c r="B6" s="298">
        <v>144</v>
      </c>
      <c r="C6" s="299" t="s">
        <v>44</v>
      </c>
      <c r="F6" s="300"/>
      <c r="H6" s="301"/>
    </row>
    <row r="7" spans="1:23" ht="16.5" customHeight="1">
      <c r="A7" s="302">
        <v>1967</v>
      </c>
      <c r="B7" s="303">
        <v>1</v>
      </c>
      <c r="C7" s="304">
        <v>1967</v>
      </c>
      <c r="D7" s="39"/>
      <c r="E7" s="305"/>
      <c r="F7" s="306"/>
      <c r="H7" s="301"/>
    </row>
    <row r="8" spans="1:23" ht="16.5" customHeight="1">
      <c r="A8" s="302">
        <v>1968</v>
      </c>
      <c r="B8" s="303">
        <v>5</v>
      </c>
      <c r="C8" s="304">
        <v>1968</v>
      </c>
      <c r="D8" s="39"/>
      <c r="E8" s="305"/>
      <c r="F8" s="306"/>
      <c r="H8" s="301"/>
    </row>
    <row r="9" spans="1:23" ht="16.5" customHeight="1">
      <c r="A9" s="302">
        <v>1969</v>
      </c>
      <c r="B9" s="303">
        <v>5</v>
      </c>
      <c r="C9" s="304">
        <v>1969</v>
      </c>
      <c r="D9" s="39"/>
      <c r="E9" s="305"/>
      <c r="F9" s="306"/>
      <c r="H9" s="301"/>
    </row>
    <row r="10" spans="1:23" ht="16.5" customHeight="1">
      <c r="A10" s="302">
        <v>1970</v>
      </c>
      <c r="B10" s="303">
        <v>4</v>
      </c>
      <c r="C10" s="304">
        <v>1970</v>
      </c>
      <c r="D10" s="39"/>
      <c r="E10" s="305"/>
      <c r="F10" s="306"/>
      <c r="H10" s="301"/>
    </row>
    <row r="11" spans="1:23" ht="16.5" customHeight="1">
      <c r="A11" s="302">
        <v>1971</v>
      </c>
      <c r="B11" s="303">
        <v>4</v>
      </c>
      <c r="C11" s="304">
        <v>1971</v>
      </c>
      <c r="D11" s="39"/>
      <c r="E11" s="305"/>
      <c r="F11" s="306"/>
      <c r="H11" s="301"/>
    </row>
    <row r="12" spans="1:23" ht="16.5" customHeight="1">
      <c r="A12" s="302">
        <v>1972</v>
      </c>
      <c r="B12" s="303">
        <v>4</v>
      </c>
      <c r="C12" s="304">
        <v>1972</v>
      </c>
      <c r="D12" s="39"/>
      <c r="E12" s="305"/>
      <c r="F12" s="306"/>
      <c r="H12" s="301"/>
    </row>
    <row r="13" spans="1:23" ht="16.5" customHeight="1">
      <c r="A13" s="302">
        <v>1973</v>
      </c>
      <c r="B13" s="303">
        <v>3</v>
      </c>
      <c r="C13" s="304">
        <v>1973</v>
      </c>
      <c r="D13" s="39"/>
      <c r="E13" s="305"/>
      <c r="F13" s="306"/>
      <c r="H13" s="301"/>
    </row>
    <row r="14" spans="1:23" ht="16.5" customHeight="1">
      <c r="A14" s="302">
        <v>1974</v>
      </c>
      <c r="B14" s="303">
        <v>1</v>
      </c>
      <c r="C14" s="304">
        <v>1974</v>
      </c>
      <c r="D14" s="39"/>
      <c r="E14" s="305"/>
      <c r="F14" s="306"/>
      <c r="H14" s="301"/>
    </row>
    <row r="15" spans="1:23" ht="16.5" customHeight="1">
      <c r="A15" s="302">
        <v>1975</v>
      </c>
      <c r="B15" s="303">
        <v>6</v>
      </c>
      <c r="C15" s="304">
        <v>1975</v>
      </c>
      <c r="D15" s="39"/>
      <c r="E15" s="305"/>
      <c r="F15" s="306"/>
      <c r="H15" s="301"/>
    </row>
    <row r="16" spans="1:23" ht="16.5" customHeight="1">
      <c r="A16" s="302">
        <v>1976</v>
      </c>
      <c r="B16" s="303">
        <v>1</v>
      </c>
      <c r="C16" s="304">
        <v>1976</v>
      </c>
      <c r="D16" s="39"/>
      <c r="E16" s="305"/>
      <c r="F16" s="306"/>
      <c r="H16" s="301"/>
    </row>
    <row r="17" spans="1:8" ht="16.5" customHeight="1">
      <c r="A17" s="302">
        <v>1977</v>
      </c>
      <c r="B17" s="303">
        <v>16</v>
      </c>
      <c r="C17" s="304">
        <v>1977</v>
      </c>
      <c r="D17" s="39"/>
      <c r="E17" s="305"/>
      <c r="F17" s="306"/>
      <c r="H17" s="301"/>
    </row>
    <row r="18" spans="1:8" ht="16.5" customHeight="1">
      <c r="A18" s="302">
        <v>1978</v>
      </c>
      <c r="B18" s="303">
        <v>9</v>
      </c>
      <c r="C18" s="304">
        <v>1978</v>
      </c>
      <c r="D18" s="39"/>
      <c r="E18" s="305"/>
      <c r="F18" s="306"/>
      <c r="H18" s="301"/>
    </row>
    <row r="19" spans="1:8" ht="16.5" customHeight="1">
      <c r="A19" s="302">
        <v>1979</v>
      </c>
      <c r="B19" s="303">
        <v>5</v>
      </c>
      <c r="C19" s="304">
        <v>1979</v>
      </c>
      <c r="D19" s="39"/>
      <c r="E19" s="305"/>
      <c r="F19" s="306"/>
      <c r="H19" s="301"/>
    </row>
    <row r="20" spans="1:8" ht="16.5" customHeight="1">
      <c r="A20" s="302">
        <v>1980</v>
      </c>
      <c r="B20" s="303">
        <v>10</v>
      </c>
      <c r="C20" s="304">
        <v>1980</v>
      </c>
      <c r="D20" s="39"/>
      <c r="E20" s="305"/>
      <c r="F20" s="306"/>
      <c r="H20" s="301"/>
    </row>
    <row r="21" spans="1:8" ht="16.5" customHeight="1">
      <c r="A21" s="433" t="s">
        <v>248</v>
      </c>
      <c r="B21" s="303">
        <v>13</v>
      </c>
      <c r="C21" s="304">
        <v>1981</v>
      </c>
      <c r="D21" s="39"/>
      <c r="E21" s="307"/>
      <c r="F21" s="306"/>
      <c r="H21" s="301"/>
    </row>
    <row r="22" spans="1:8" ht="16.5" customHeight="1">
      <c r="A22" s="302">
        <v>1982</v>
      </c>
      <c r="B22" s="303">
        <v>11</v>
      </c>
      <c r="C22" s="304">
        <v>1982</v>
      </c>
      <c r="D22" s="39"/>
      <c r="E22" s="307"/>
      <c r="F22" s="306"/>
      <c r="H22" s="301"/>
    </row>
    <row r="23" spans="1:8" ht="16.5" customHeight="1">
      <c r="A23" s="302">
        <v>1983</v>
      </c>
      <c r="B23" s="303">
        <v>13</v>
      </c>
      <c r="C23" s="304">
        <v>1983</v>
      </c>
      <c r="D23" s="39"/>
      <c r="E23" s="305"/>
      <c r="F23" s="306"/>
      <c r="H23" s="301"/>
    </row>
    <row r="24" spans="1:8" ht="16.5" customHeight="1">
      <c r="A24" s="302">
        <v>1984</v>
      </c>
      <c r="B24" s="303">
        <v>12</v>
      </c>
      <c r="C24" s="304">
        <v>1984</v>
      </c>
      <c r="D24" s="39"/>
      <c r="E24" s="305"/>
      <c r="F24" s="306"/>
      <c r="H24" s="301"/>
    </row>
    <row r="25" spans="1:8" ht="16.5" customHeight="1">
      <c r="A25" s="302">
        <v>1985</v>
      </c>
      <c r="B25" s="303">
        <v>3</v>
      </c>
      <c r="C25" s="304">
        <v>1985</v>
      </c>
      <c r="D25" s="39"/>
      <c r="E25" s="305"/>
      <c r="F25" s="306"/>
      <c r="H25" s="301"/>
    </row>
    <row r="26" spans="1:8" ht="16.5" customHeight="1">
      <c r="A26" s="302">
        <v>1986</v>
      </c>
      <c r="B26" s="303">
        <v>3</v>
      </c>
      <c r="C26" s="304">
        <v>1986</v>
      </c>
      <c r="D26" s="39"/>
      <c r="E26" s="305"/>
      <c r="F26" s="306"/>
      <c r="H26" s="301"/>
    </row>
    <row r="27" spans="1:8" ht="16.5" customHeight="1">
      <c r="A27" s="302">
        <v>1987</v>
      </c>
      <c r="B27" s="303">
        <v>1</v>
      </c>
      <c r="C27" s="304">
        <v>1987</v>
      </c>
      <c r="D27" s="39"/>
      <c r="E27" s="305"/>
      <c r="F27" s="306"/>
      <c r="H27" s="301"/>
    </row>
    <row r="28" spans="1:8" ht="16.5" customHeight="1">
      <c r="A28" s="302">
        <v>1989</v>
      </c>
      <c r="B28" s="303">
        <v>4</v>
      </c>
      <c r="C28" s="304">
        <v>1989</v>
      </c>
      <c r="D28" s="39"/>
      <c r="E28" s="305"/>
      <c r="F28" s="306"/>
      <c r="H28" s="301"/>
    </row>
    <row r="29" spans="1:8" ht="16.5" customHeight="1">
      <c r="A29" s="302">
        <v>1990</v>
      </c>
      <c r="B29" s="303">
        <v>4</v>
      </c>
      <c r="C29" s="304">
        <v>1990</v>
      </c>
      <c r="D29" s="39"/>
      <c r="E29" s="305"/>
      <c r="F29" s="306"/>
      <c r="H29" s="301"/>
    </row>
    <row r="30" spans="1:8" ht="16.5" customHeight="1">
      <c r="A30" s="302">
        <v>1991</v>
      </c>
      <c r="B30" s="303">
        <v>1</v>
      </c>
      <c r="C30" s="304">
        <v>1991</v>
      </c>
      <c r="D30" s="39"/>
      <c r="E30" s="305"/>
      <c r="F30" s="306"/>
      <c r="H30" s="301"/>
    </row>
    <row r="31" spans="1:8" ht="16.5" customHeight="1">
      <c r="A31" s="302">
        <v>1996</v>
      </c>
      <c r="B31" s="303">
        <v>2</v>
      </c>
      <c r="C31" s="304">
        <v>1996</v>
      </c>
      <c r="D31" s="39"/>
      <c r="E31" s="305"/>
      <c r="F31" s="306"/>
      <c r="H31" s="301"/>
    </row>
    <row r="32" spans="1:8" ht="16.5" customHeight="1">
      <c r="A32" s="302">
        <v>1997</v>
      </c>
      <c r="B32" s="303">
        <v>1</v>
      </c>
      <c r="C32" s="304">
        <v>1997</v>
      </c>
      <c r="D32" s="39"/>
      <c r="E32" s="305"/>
      <c r="F32" s="306"/>
      <c r="H32" s="301"/>
    </row>
    <row r="33" spans="1:8" ht="16.5" customHeight="1">
      <c r="A33" s="302">
        <v>1998</v>
      </c>
      <c r="B33" s="303">
        <v>1</v>
      </c>
      <c r="C33" s="304">
        <v>1998</v>
      </c>
      <c r="D33" s="39"/>
      <c r="E33" s="305"/>
      <c r="F33" s="306"/>
      <c r="H33" s="301"/>
    </row>
    <row r="34" spans="1:8" ht="16.5" customHeight="1">
      <c r="A34" s="308" t="s">
        <v>237</v>
      </c>
      <c r="B34" s="309">
        <v>0</v>
      </c>
      <c r="C34" s="304" t="s">
        <v>238</v>
      </c>
      <c r="D34" s="39"/>
      <c r="E34" s="305"/>
      <c r="F34" s="306"/>
      <c r="H34" s="301"/>
    </row>
    <row r="35" spans="1:8" ht="16.5" customHeight="1">
      <c r="A35" s="310" t="s">
        <v>115</v>
      </c>
      <c r="B35" s="311">
        <v>1</v>
      </c>
      <c r="C35" s="312" t="s">
        <v>114</v>
      </c>
      <c r="D35" s="39"/>
      <c r="E35" s="305"/>
      <c r="F35" s="306"/>
      <c r="H35" s="301"/>
    </row>
    <row r="36" spans="1:8" ht="3" hidden="1" customHeight="1">
      <c r="A36" s="172"/>
      <c r="B36" s="313"/>
      <c r="C36" s="313"/>
      <c r="H36" s="301"/>
    </row>
    <row r="37" spans="1:8" ht="12.75">
      <c r="A37" s="359" t="s">
        <v>265</v>
      </c>
      <c r="B37" s="360"/>
      <c r="C37" s="360"/>
    </row>
    <row r="38" spans="1:8" ht="12.75">
      <c r="A38" s="357" t="s">
        <v>245</v>
      </c>
      <c r="B38" s="358"/>
      <c r="C38" s="358"/>
    </row>
  </sheetData>
  <mergeCells count="6">
    <mergeCell ref="A38:C38"/>
    <mergeCell ref="A37:C37"/>
    <mergeCell ref="A4:A5"/>
    <mergeCell ref="C4:C5"/>
    <mergeCell ref="A1:C1"/>
    <mergeCell ref="A2:C2"/>
  </mergeCells>
  <phoneticPr fontId="12" type="noConversion"/>
  <printOptions horizontalCentered="1" gridLinesSet="0"/>
  <pageMargins left="0.59055118110236227" right="0.59055118110236227" top="0.59055118110236227" bottom="0.59055118110236227" header="0.39370078740157483" footer="0.39370078740157483"/>
  <pageSetup paperSize="9" firstPageNumber="51" fitToHeight="0" orientation="portrait" useFirstPageNumber="1" horizontalDpi="4294967292" r:id="rId1"/>
  <headerFooter alignWithMargins="0">
    <oddHeader xml:space="preserve">&amp;L&amp;8PCBS: Israeli Settlements in  Palestine 2012&amp;R&amp;8&amp;K000000 &amp;K00+000س &amp;K000000PCBS: &amp;"Simplified Arabic,Regular"المستعمرات الإسرائيلية في فلسطين 2012 </oddHeader>
    <oddFooter>&amp;C&amp;"Times New Roman,Regular"&amp;P</oddFooter>
  </headerFooter>
</worksheet>
</file>

<file path=xl/worksheets/sheet5.xml><?xml version="1.0" encoding="utf-8"?>
<worksheet xmlns="http://schemas.openxmlformats.org/spreadsheetml/2006/main" xmlns:r="http://schemas.openxmlformats.org/officeDocument/2006/relationships">
  <dimension ref="A1:S36"/>
  <sheetViews>
    <sheetView showGridLines="0" rightToLeft="1" tabSelected="1" view="pageBreakPreview" zoomScale="115" zoomScaleNormal="100" zoomScaleSheetLayoutView="115" workbookViewId="0">
      <selection activeCell="K16" sqref="K16"/>
    </sheetView>
  </sheetViews>
  <sheetFormatPr defaultColWidth="8" defaultRowHeight="18" customHeight="1"/>
  <cols>
    <col min="1" max="1" width="18.42578125" style="265" customWidth="1"/>
    <col min="2" max="2" width="18.7109375" style="265" customWidth="1"/>
    <col min="3" max="3" width="18.28515625" style="265" customWidth="1"/>
    <col min="4" max="4" width="12.42578125" style="265" customWidth="1"/>
    <col min="5" max="5" width="15.140625" style="265" customWidth="1"/>
    <col min="6" max="19" width="8" style="265"/>
    <col min="20" max="16384" width="8" style="18"/>
  </cols>
  <sheetData>
    <row r="1" spans="1:19" s="5" customFormat="1" ht="20.100000000000001" customHeight="1">
      <c r="A1" s="367" t="s">
        <v>232</v>
      </c>
      <c r="B1" s="368"/>
      <c r="C1" s="368"/>
      <c r="D1" s="368"/>
      <c r="E1" s="368"/>
      <c r="F1" s="258"/>
      <c r="G1" s="258"/>
      <c r="H1" s="258"/>
      <c r="I1" s="258"/>
      <c r="J1" s="258"/>
      <c r="K1" s="258"/>
      <c r="L1" s="258"/>
      <c r="M1" s="258"/>
      <c r="N1" s="258"/>
      <c r="O1" s="258"/>
      <c r="P1" s="258"/>
      <c r="Q1" s="258"/>
      <c r="R1" s="258"/>
      <c r="S1" s="258"/>
    </row>
    <row r="2" spans="1:19" s="11" customFormat="1" ht="33.75" customHeight="1">
      <c r="A2" s="369" t="s">
        <v>233</v>
      </c>
      <c r="B2" s="370"/>
      <c r="C2" s="370"/>
      <c r="D2" s="370"/>
      <c r="E2" s="370"/>
      <c r="F2" s="259"/>
      <c r="G2" s="259"/>
      <c r="H2" s="259"/>
      <c r="I2" s="259"/>
      <c r="J2" s="259"/>
      <c r="K2" s="259"/>
      <c r="L2" s="259"/>
      <c r="M2" s="259"/>
      <c r="N2" s="259"/>
      <c r="O2" s="259"/>
      <c r="P2" s="259"/>
      <c r="Q2" s="259"/>
      <c r="R2" s="259"/>
      <c r="S2" s="259"/>
    </row>
    <row r="3" spans="1:19" s="17" customFormat="1" ht="5.0999999999999996" customHeight="1">
      <c r="A3" s="260"/>
      <c r="B3" s="261"/>
      <c r="C3" s="261"/>
      <c r="D3" s="261"/>
      <c r="E3" s="261"/>
      <c r="F3" s="262"/>
      <c r="G3" s="262"/>
      <c r="H3" s="262"/>
      <c r="I3" s="262"/>
      <c r="J3" s="262"/>
      <c r="K3" s="262"/>
      <c r="L3" s="262"/>
      <c r="M3" s="262"/>
      <c r="N3" s="262"/>
      <c r="O3" s="262"/>
      <c r="P3" s="262"/>
      <c r="Q3" s="262"/>
      <c r="R3" s="262"/>
      <c r="S3" s="262"/>
    </row>
    <row r="4" spans="1:19" ht="18.399999999999999" customHeight="1">
      <c r="A4" s="374" t="s">
        <v>145</v>
      </c>
      <c r="B4" s="263" t="s">
        <v>72</v>
      </c>
      <c r="C4" s="264" t="s">
        <v>73</v>
      </c>
      <c r="D4" s="380" t="s">
        <v>64</v>
      </c>
      <c r="E4" s="377" t="s">
        <v>100</v>
      </c>
    </row>
    <row r="5" spans="1:19" ht="21.95" customHeight="1">
      <c r="A5" s="375"/>
      <c r="B5" s="266" t="s">
        <v>166</v>
      </c>
      <c r="C5" s="267" t="s">
        <v>234</v>
      </c>
      <c r="D5" s="381"/>
      <c r="E5" s="378"/>
    </row>
    <row r="6" spans="1:19" ht="21.95" customHeight="1">
      <c r="A6" s="376"/>
      <c r="B6" s="268" t="s">
        <v>167</v>
      </c>
      <c r="C6" s="269" t="s">
        <v>138</v>
      </c>
      <c r="D6" s="270" t="s">
        <v>63</v>
      </c>
      <c r="E6" s="379"/>
    </row>
    <row r="7" spans="1:19" ht="16.5" customHeight="1">
      <c r="A7" s="271">
        <v>1986</v>
      </c>
      <c r="B7" s="272">
        <v>60766</v>
      </c>
      <c r="C7" s="273" t="s">
        <v>33</v>
      </c>
      <c r="D7" s="274" t="s">
        <v>33</v>
      </c>
      <c r="E7" s="275">
        <v>1986</v>
      </c>
    </row>
    <row r="8" spans="1:19" ht="16.5" customHeight="1">
      <c r="A8" s="271">
        <v>1987</v>
      </c>
      <c r="B8" s="276">
        <v>67483</v>
      </c>
      <c r="C8" s="277" t="s">
        <v>33</v>
      </c>
      <c r="D8" s="278" t="s">
        <v>33</v>
      </c>
      <c r="E8" s="275">
        <v>1987</v>
      </c>
    </row>
    <row r="9" spans="1:19" ht="16.5" customHeight="1">
      <c r="A9" s="271" t="s">
        <v>168</v>
      </c>
      <c r="B9" s="276">
        <v>73403</v>
      </c>
      <c r="C9" s="277">
        <v>117550</v>
      </c>
      <c r="D9" s="278">
        <v>190953</v>
      </c>
      <c r="E9" s="275">
        <v>1988</v>
      </c>
    </row>
    <row r="10" spans="1:19" ht="16.5" customHeight="1">
      <c r="A10" s="271">
        <v>1989</v>
      </c>
      <c r="B10" s="276">
        <v>79824</v>
      </c>
      <c r="C10" s="277">
        <v>123061</v>
      </c>
      <c r="D10" s="278">
        <v>202885</v>
      </c>
      <c r="E10" s="275">
        <v>1989</v>
      </c>
    </row>
    <row r="11" spans="1:19" ht="16.5" customHeight="1">
      <c r="A11" s="271">
        <v>1990</v>
      </c>
      <c r="B11" s="276">
        <v>88888</v>
      </c>
      <c r="C11" s="277">
        <v>132460</v>
      </c>
      <c r="D11" s="278">
        <v>221348</v>
      </c>
      <c r="E11" s="275">
        <v>1990</v>
      </c>
    </row>
    <row r="12" spans="1:19" ht="16.5" customHeight="1">
      <c r="A12" s="271">
        <v>1991</v>
      </c>
      <c r="B12" s="276">
        <v>100729</v>
      </c>
      <c r="C12" s="277">
        <v>137331</v>
      </c>
      <c r="D12" s="278">
        <v>238060</v>
      </c>
      <c r="E12" s="275">
        <v>1991</v>
      </c>
    </row>
    <row r="13" spans="1:19" ht="16.5" customHeight="1">
      <c r="A13" s="271">
        <v>1992</v>
      </c>
      <c r="B13" s="276">
        <v>111673</v>
      </c>
      <c r="C13" s="277">
        <v>140872</v>
      </c>
      <c r="D13" s="278">
        <v>252545</v>
      </c>
      <c r="E13" s="275">
        <v>1992</v>
      </c>
    </row>
    <row r="14" spans="1:19" ht="16.5" customHeight="1">
      <c r="A14" s="271">
        <v>1993</v>
      </c>
      <c r="B14" s="276">
        <v>122320</v>
      </c>
      <c r="C14" s="277">
        <v>146436</v>
      </c>
      <c r="D14" s="278">
        <v>268756</v>
      </c>
      <c r="E14" s="275">
        <v>1993</v>
      </c>
    </row>
    <row r="15" spans="1:19" ht="16.5" customHeight="1">
      <c r="A15" s="271">
        <v>1994</v>
      </c>
      <c r="B15" s="276">
        <v>133572</v>
      </c>
      <c r="C15" s="277">
        <v>152219</v>
      </c>
      <c r="D15" s="278">
        <v>285791</v>
      </c>
      <c r="E15" s="275">
        <v>1994</v>
      </c>
    </row>
    <row r="16" spans="1:19" ht="16.5" customHeight="1">
      <c r="A16" s="271">
        <v>1995</v>
      </c>
      <c r="B16" s="276">
        <v>140235</v>
      </c>
      <c r="C16" s="277">
        <v>156724</v>
      </c>
      <c r="D16" s="278">
        <v>296959</v>
      </c>
      <c r="E16" s="275">
        <v>1995</v>
      </c>
    </row>
    <row r="17" spans="1:9" ht="16.5" customHeight="1">
      <c r="A17" s="271">
        <v>1996</v>
      </c>
      <c r="B17" s="276">
        <v>153974</v>
      </c>
      <c r="C17" s="277">
        <v>159684</v>
      </c>
      <c r="D17" s="278">
        <v>313658</v>
      </c>
      <c r="E17" s="275">
        <v>1996</v>
      </c>
    </row>
    <row r="18" spans="1:9" ht="16.5" customHeight="1">
      <c r="A18" s="271">
        <v>1997</v>
      </c>
      <c r="B18" s="276">
        <v>167124</v>
      </c>
      <c r="C18" s="277">
        <v>158929</v>
      </c>
      <c r="D18" s="278">
        <v>326053</v>
      </c>
      <c r="E18" s="275">
        <v>1997</v>
      </c>
    </row>
    <row r="19" spans="1:9" ht="16.5" customHeight="1">
      <c r="A19" s="271">
        <v>1998</v>
      </c>
      <c r="B19" s="276">
        <v>179087</v>
      </c>
      <c r="C19" s="277">
        <v>162842</v>
      </c>
      <c r="D19" s="278">
        <v>341929</v>
      </c>
      <c r="E19" s="275">
        <v>1998</v>
      </c>
    </row>
    <row r="20" spans="1:9" ht="16.5" customHeight="1">
      <c r="A20" s="271">
        <v>1999</v>
      </c>
      <c r="B20" s="276">
        <v>190750</v>
      </c>
      <c r="C20" s="277">
        <v>170400</v>
      </c>
      <c r="D20" s="278">
        <v>361150</v>
      </c>
      <c r="E20" s="275">
        <v>1999</v>
      </c>
    </row>
    <row r="21" spans="1:9" ht="16.5" customHeight="1">
      <c r="A21" s="432" t="s">
        <v>248</v>
      </c>
      <c r="B21" s="276">
        <v>205113</v>
      </c>
      <c r="C21" s="277">
        <v>173986</v>
      </c>
      <c r="D21" s="278">
        <v>379099</v>
      </c>
      <c r="E21" s="275">
        <v>2000</v>
      </c>
    </row>
    <row r="22" spans="1:9" ht="16.5" customHeight="1">
      <c r="A22" s="271">
        <v>2001</v>
      </c>
      <c r="B22" s="279">
        <v>215062</v>
      </c>
      <c r="C22" s="280">
        <v>175987</v>
      </c>
      <c r="D22" s="281">
        <v>391049</v>
      </c>
      <c r="E22" s="275">
        <v>2001</v>
      </c>
    </row>
    <row r="23" spans="1:9" ht="16.5" customHeight="1">
      <c r="A23" s="271" t="s">
        <v>45</v>
      </c>
      <c r="B23" s="279">
        <v>226712</v>
      </c>
      <c r="C23" s="280">
        <v>178437</v>
      </c>
      <c r="D23" s="281">
        <v>405149</v>
      </c>
      <c r="E23" s="275" t="s">
        <v>45</v>
      </c>
    </row>
    <row r="24" spans="1:9" ht="16.5" customHeight="1">
      <c r="A24" s="271">
        <v>2003</v>
      </c>
      <c r="B24" s="279">
        <v>237977</v>
      </c>
      <c r="C24" s="280">
        <v>181425</v>
      </c>
      <c r="D24" s="281">
        <v>419402</v>
      </c>
      <c r="E24" s="275">
        <v>2003</v>
      </c>
    </row>
    <row r="25" spans="1:9" ht="16.5" customHeight="1">
      <c r="A25" s="271">
        <v>2004</v>
      </c>
      <c r="B25" s="279">
        <v>249424</v>
      </c>
      <c r="C25" s="280">
        <v>184944</v>
      </c>
      <c r="D25" s="281">
        <v>434368</v>
      </c>
      <c r="E25" s="275">
        <v>2004</v>
      </c>
    </row>
    <row r="26" spans="1:9" ht="16.5" customHeight="1">
      <c r="A26" s="271">
        <v>2005</v>
      </c>
      <c r="B26" s="279">
        <v>260916</v>
      </c>
      <c r="C26" s="280">
        <v>187573</v>
      </c>
      <c r="D26" s="281">
        <f>SUM(B26:C26)</f>
        <v>448489</v>
      </c>
      <c r="E26" s="275">
        <v>2005</v>
      </c>
    </row>
    <row r="27" spans="1:9" ht="16.5" customHeight="1">
      <c r="A27" s="271">
        <v>2006</v>
      </c>
      <c r="B27" s="279">
        <v>274885</v>
      </c>
      <c r="C27" s="280">
        <v>190534</v>
      </c>
      <c r="D27" s="281">
        <v>465419</v>
      </c>
      <c r="E27" s="275">
        <v>2006</v>
      </c>
      <c r="I27" s="262"/>
    </row>
    <row r="28" spans="1:9" ht="16.5" customHeight="1">
      <c r="A28" s="271">
        <v>2007</v>
      </c>
      <c r="B28" s="279">
        <v>288726</v>
      </c>
      <c r="C28" s="280">
        <v>193485</v>
      </c>
      <c r="D28" s="281">
        <v>482211</v>
      </c>
      <c r="E28" s="275">
        <v>2007</v>
      </c>
      <c r="I28" s="282"/>
    </row>
    <row r="29" spans="1:9" ht="16.5" customHeight="1">
      <c r="A29" s="271">
        <v>2008</v>
      </c>
      <c r="B29" s="279">
        <v>304283</v>
      </c>
      <c r="C29" s="280">
        <v>197071</v>
      </c>
      <c r="D29" s="281">
        <v>501354</v>
      </c>
      <c r="E29" s="275">
        <v>2008</v>
      </c>
      <c r="I29" s="262"/>
    </row>
    <row r="30" spans="1:9" ht="16.5" customHeight="1">
      <c r="A30" s="283">
        <v>2009</v>
      </c>
      <c r="B30" s="284">
        <f>D30-C30</f>
        <v>310373</v>
      </c>
      <c r="C30" s="280">
        <v>192768</v>
      </c>
      <c r="D30" s="285">
        <v>503141</v>
      </c>
      <c r="E30" s="286">
        <v>2009</v>
      </c>
      <c r="I30" s="262"/>
    </row>
    <row r="31" spans="1:9" ht="16.5" customHeight="1">
      <c r="A31" s="283">
        <v>2010</v>
      </c>
      <c r="B31" s="284">
        <f t="shared" ref="B31:B32" si="0">D31-C31</f>
        <v>319686</v>
      </c>
      <c r="C31" s="280">
        <v>196178</v>
      </c>
      <c r="D31" s="285">
        <v>515864</v>
      </c>
      <c r="E31" s="286">
        <v>2010</v>
      </c>
      <c r="I31" s="262"/>
    </row>
    <row r="32" spans="1:9" ht="16.5" customHeight="1">
      <c r="A32" s="283">
        <v>2011</v>
      </c>
      <c r="B32" s="284">
        <f t="shared" si="0"/>
        <v>339134</v>
      </c>
      <c r="C32" s="280">
        <v>199647</v>
      </c>
      <c r="D32" s="285">
        <v>538781</v>
      </c>
      <c r="E32" s="286">
        <v>2011</v>
      </c>
      <c r="I32" s="262"/>
    </row>
    <row r="33" spans="1:19" ht="16.5" customHeight="1">
      <c r="A33" s="271" t="s">
        <v>184</v>
      </c>
      <c r="B33" s="287">
        <v>360370</v>
      </c>
      <c r="C33" s="288">
        <v>203176</v>
      </c>
      <c r="D33" s="289">
        <v>563546</v>
      </c>
      <c r="E33" s="290">
        <v>2012</v>
      </c>
      <c r="H33" s="291"/>
      <c r="I33" s="262"/>
    </row>
    <row r="34" spans="1:19" s="17" customFormat="1" ht="38.25" customHeight="1">
      <c r="A34" s="371" t="s">
        <v>152</v>
      </c>
      <c r="B34" s="372"/>
      <c r="C34" s="366" t="s">
        <v>153</v>
      </c>
      <c r="D34" s="366"/>
      <c r="E34" s="366"/>
      <c r="F34" s="262"/>
      <c r="G34" s="262"/>
      <c r="H34" s="262"/>
      <c r="I34" s="262"/>
      <c r="J34" s="262"/>
      <c r="K34" s="262"/>
      <c r="L34" s="262"/>
      <c r="M34" s="262"/>
      <c r="N34" s="262"/>
      <c r="O34" s="262"/>
      <c r="P34" s="262"/>
      <c r="Q34" s="262"/>
      <c r="R34" s="262"/>
      <c r="S34" s="262"/>
    </row>
    <row r="35" spans="1:19" s="16" customFormat="1" ht="69.75" customHeight="1">
      <c r="A35" s="373" t="s">
        <v>169</v>
      </c>
      <c r="B35" s="373"/>
      <c r="C35" s="366" t="s">
        <v>170</v>
      </c>
      <c r="D35" s="366"/>
      <c r="E35" s="366"/>
      <c r="F35" s="50"/>
      <c r="G35" s="49"/>
      <c r="H35" s="49"/>
      <c r="I35" s="292"/>
      <c r="J35" s="49"/>
      <c r="K35" s="49"/>
      <c r="L35" s="49"/>
      <c r="M35" s="49"/>
      <c r="N35" s="49"/>
      <c r="O35" s="49"/>
      <c r="P35" s="49"/>
      <c r="Q35" s="49"/>
      <c r="R35" s="49"/>
      <c r="S35" s="49"/>
    </row>
    <row r="36" spans="1:19" ht="86.25" customHeight="1">
      <c r="A36" s="365" t="s">
        <v>185</v>
      </c>
      <c r="B36" s="365"/>
      <c r="C36" s="366" t="s">
        <v>186</v>
      </c>
      <c r="D36" s="366"/>
      <c r="E36" s="366"/>
    </row>
  </sheetData>
  <mergeCells count="11">
    <mergeCell ref="A36:B36"/>
    <mergeCell ref="C36:E36"/>
    <mergeCell ref="A1:E1"/>
    <mergeCell ref="A2:E2"/>
    <mergeCell ref="A34:B34"/>
    <mergeCell ref="A35:B35"/>
    <mergeCell ref="C34:E34"/>
    <mergeCell ref="C35:E35"/>
    <mergeCell ref="A4:A6"/>
    <mergeCell ref="E4:E6"/>
    <mergeCell ref="D4:D5"/>
  </mergeCells>
  <phoneticPr fontId="12" type="noConversion"/>
  <printOptions horizontalCentered="1" gridLinesSet="0"/>
  <pageMargins left="0.59055118110236227" right="0.59055118110236227" top="0.59055118110236227" bottom="0.59055118110236227" header="0.39370078740157483" footer="0.39370078740157483"/>
  <pageSetup paperSize="9" firstPageNumber="51" orientation="portrait" useFirstPageNumber="1" horizontalDpi="4294967292" r:id="rId1"/>
  <headerFooter alignWithMargins="0">
    <oddHeader xml:space="preserve">&amp;L&amp;8PCBS: Israeli Settlements in  Palestine 2012&amp;R&amp;8&amp;K000000 &amp;K00+000س &amp;K000000PCBS: &amp;"Simplified Arabic,Regular"المستعمرات الإسرائيلية في فلسطين  2012 </oddHeader>
    <oddFooter>&amp;C&amp;"Times New Roman,Regular"&amp;P</oddFooter>
  </headerFooter>
  <ignoredErrors>
    <ignoredError sqref="D26" formulaRange="1"/>
    <ignoredError sqref="E23 A23" numberStoredAsText="1"/>
  </ignoredErrors>
</worksheet>
</file>

<file path=xl/worksheets/sheet6.xml><?xml version="1.0" encoding="utf-8"?>
<worksheet xmlns="http://schemas.openxmlformats.org/spreadsheetml/2006/main" xmlns:r="http://schemas.openxmlformats.org/officeDocument/2006/relationships">
  <dimension ref="A1:S27"/>
  <sheetViews>
    <sheetView showGridLines="0" rightToLeft="1" tabSelected="1" view="pageBreakPreview" zoomScale="115" zoomScaleNormal="90" zoomScaleSheetLayoutView="115" workbookViewId="0">
      <selection activeCell="K16" sqref="K16"/>
    </sheetView>
  </sheetViews>
  <sheetFormatPr defaultColWidth="8" defaultRowHeight="12.75"/>
  <cols>
    <col min="1" max="1" width="17" style="20" customWidth="1"/>
    <col min="2" max="2" width="9.42578125" style="20" bestFit="1" customWidth="1"/>
    <col min="3" max="3" width="9.5703125" style="20" customWidth="1"/>
    <col min="4" max="4" width="9.140625" style="20" customWidth="1"/>
    <col min="5" max="5" width="8.42578125" style="20" customWidth="1"/>
    <col min="6" max="9" width="9.5703125" style="20" customWidth="1"/>
    <col min="10" max="10" width="11.5703125" style="20" bestFit="1" customWidth="1"/>
    <col min="11" max="11" width="9.5703125" style="20" customWidth="1"/>
    <col min="12" max="12" width="19.5703125" style="20" customWidth="1"/>
    <col min="13" max="19" width="8" style="20"/>
    <col min="20" max="16384" width="8" style="2"/>
  </cols>
  <sheetData>
    <row r="1" spans="1:19" s="1" customFormat="1" ht="20.100000000000001" customHeight="1">
      <c r="A1" s="333" t="s">
        <v>230</v>
      </c>
      <c r="B1" s="333"/>
      <c r="C1" s="333"/>
      <c r="D1" s="333"/>
      <c r="E1" s="333"/>
      <c r="F1" s="333"/>
      <c r="G1" s="333"/>
      <c r="H1" s="333"/>
      <c r="I1" s="333"/>
      <c r="J1" s="334"/>
      <c r="K1" s="334"/>
      <c r="L1" s="334"/>
      <c r="M1" s="19"/>
      <c r="N1" s="19"/>
      <c r="O1" s="19"/>
      <c r="P1" s="19"/>
      <c r="Q1" s="19"/>
      <c r="R1" s="19"/>
      <c r="S1" s="19"/>
    </row>
    <row r="2" spans="1:19" s="9" customFormat="1" ht="20.100000000000001" customHeight="1">
      <c r="A2" s="335" t="s">
        <v>231</v>
      </c>
      <c r="B2" s="336"/>
      <c r="C2" s="336"/>
      <c r="D2" s="336"/>
      <c r="E2" s="336"/>
      <c r="F2" s="336"/>
      <c r="G2" s="336"/>
      <c r="H2" s="336"/>
      <c r="I2" s="336"/>
      <c r="J2" s="336"/>
      <c r="K2" s="336"/>
      <c r="L2" s="336"/>
      <c r="M2" s="51"/>
      <c r="N2" s="51"/>
      <c r="O2" s="51"/>
      <c r="P2" s="51"/>
      <c r="Q2" s="51"/>
      <c r="R2" s="51"/>
      <c r="S2" s="51"/>
    </row>
    <row r="3" spans="1:19" s="6" customFormat="1" ht="5.0999999999999996" customHeight="1">
      <c r="A3" s="21"/>
      <c r="B3" s="22"/>
      <c r="C3" s="22"/>
      <c r="D3" s="22"/>
      <c r="E3" s="22"/>
      <c r="F3" s="22"/>
      <c r="G3" s="22"/>
      <c r="H3" s="22"/>
      <c r="I3" s="22"/>
      <c r="J3" s="22"/>
      <c r="K3" s="22"/>
      <c r="L3" s="22"/>
      <c r="M3" s="23"/>
      <c r="N3" s="23"/>
      <c r="O3" s="23"/>
      <c r="P3" s="23"/>
      <c r="Q3" s="23"/>
      <c r="R3" s="23"/>
      <c r="S3" s="23"/>
    </row>
    <row r="4" spans="1:19" ht="16.5" customHeight="1">
      <c r="A4" s="339" t="s">
        <v>151</v>
      </c>
      <c r="B4" s="24" t="s">
        <v>75</v>
      </c>
      <c r="C4" s="110"/>
      <c r="D4" s="110"/>
      <c r="E4" s="110"/>
      <c r="F4" s="110"/>
      <c r="G4" s="110"/>
      <c r="H4" s="110"/>
      <c r="I4" s="143"/>
      <c r="J4" s="157" t="s">
        <v>76</v>
      </c>
      <c r="K4" s="353" t="s">
        <v>67</v>
      </c>
      <c r="L4" s="386" t="s">
        <v>150</v>
      </c>
    </row>
    <row r="5" spans="1:19" ht="15" customHeight="1">
      <c r="A5" s="340"/>
      <c r="B5" s="382" t="s">
        <v>171</v>
      </c>
      <c r="C5" s="384" t="s">
        <v>172</v>
      </c>
      <c r="D5" s="382" t="s">
        <v>173</v>
      </c>
      <c r="E5" s="382" t="s">
        <v>174</v>
      </c>
      <c r="F5" s="382" t="s">
        <v>175</v>
      </c>
      <c r="G5" s="382" t="s">
        <v>176</v>
      </c>
      <c r="H5" s="382" t="s">
        <v>177</v>
      </c>
      <c r="I5" s="382" t="s">
        <v>178</v>
      </c>
      <c r="J5" s="145" t="s">
        <v>115</v>
      </c>
      <c r="K5" s="354"/>
      <c r="L5" s="387"/>
    </row>
    <row r="6" spans="1:19" ht="15.75" customHeight="1">
      <c r="A6" s="341"/>
      <c r="B6" s="383"/>
      <c r="C6" s="385"/>
      <c r="D6" s="383"/>
      <c r="E6" s="383"/>
      <c r="F6" s="383"/>
      <c r="G6" s="383"/>
      <c r="H6" s="383"/>
      <c r="I6" s="383"/>
      <c r="J6" s="256" t="s">
        <v>114</v>
      </c>
      <c r="K6" s="128" t="s">
        <v>44</v>
      </c>
      <c r="L6" s="388"/>
    </row>
    <row r="7" spans="1:19" ht="16.5" customHeight="1">
      <c r="A7" s="29" t="s">
        <v>64</v>
      </c>
      <c r="B7" s="200">
        <v>15</v>
      </c>
      <c r="C7" s="201">
        <v>12</v>
      </c>
      <c r="D7" s="201">
        <v>32</v>
      </c>
      <c r="E7" s="201">
        <v>39</v>
      </c>
      <c r="F7" s="201">
        <v>31</v>
      </c>
      <c r="G7" s="201">
        <v>9</v>
      </c>
      <c r="H7" s="201">
        <v>1</v>
      </c>
      <c r="I7" s="201">
        <v>4</v>
      </c>
      <c r="J7" s="201">
        <v>1</v>
      </c>
      <c r="K7" s="208">
        <v>144</v>
      </c>
      <c r="L7" s="33" t="s">
        <v>63</v>
      </c>
    </row>
    <row r="8" spans="1:19" ht="16.5" customHeight="1">
      <c r="A8" s="34" t="s">
        <v>105</v>
      </c>
      <c r="B8" s="206">
        <v>0</v>
      </c>
      <c r="C8" s="207">
        <v>0</v>
      </c>
      <c r="D8" s="207">
        <v>1</v>
      </c>
      <c r="E8" s="207">
        <v>3</v>
      </c>
      <c r="F8" s="207">
        <v>1</v>
      </c>
      <c r="G8" s="207">
        <v>0</v>
      </c>
      <c r="H8" s="207">
        <v>0</v>
      </c>
      <c r="I8" s="207">
        <v>0</v>
      </c>
      <c r="J8" s="207">
        <v>0</v>
      </c>
      <c r="K8" s="208">
        <v>5</v>
      </c>
      <c r="L8" s="38" t="s">
        <v>34</v>
      </c>
    </row>
    <row r="9" spans="1:19" ht="16.5" customHeight="1">
      <c r="A9" s="34" t="s">
        <v>108</v>
      </c>
      <c r="B9" s="206">
        <v>1</v>
      </c>
      <c r="C9" s="207">
        <v>1</v>
      </c>
      <c r="D9" s="207">
        <v>2</v>
      </c>
      <c r="E9" s="207">
        <v>1</v>
      </c>
      <c r="F9" s="207">
        <v>2</v>
      </c>
      <c r="G9" s="207">
        <v>0</v>
      </c>
      <c r="H9" s="207">
        <v>0</v>
      </c>
      <c r="I9" s="207">
        <v>0</v>
      </c>
      <c r="J9" s="207">
        <v>0</v>
      </c>
      <c r="K9" s="208">
        <v>7</v>
      </c>
      <c r="L9" s="38" t="s">
        <v>42</v>
      </c>
    </row>
    <row r="10" spans="1:19" ht="16.5" customHeight="1">
      <c r="A10" s="34" t="s">
        <v>104</v>
      </c>
      <c r="B10" s="206">
        <v>0</v>
      </c>
      <c r="C10" s="207">
        <v>0</v>
      </c>
      <c r="D10" s="207">
        <v>0</v>
      </c>
      <c r="E10" s="207">
        <v>2</v>
      </c>
      <c r="F10" s="207">
        <v>0</v>
      </c>
      <c r="G10" s="207">
        <v>1</v>
      </c>
      <c r="H10" s="207">
        <v>0</v>
      </c>
      <c r="I10" s="207">
        <v>0</v>
      </c>
      <c r="J10" s="207">
        <v>0</v>
      </c>
      <c r="K10" s="208">
        <v>3</v>
      </c>
      <c r="L10" s="38" t="s">
        <v>40</v>
      </c>
    </row>
    <row r="11" spans="1:19" ht="16.5" customHeight="1">
      <c r="A11" s="34" t="s">
        <v>107</v>
      </c>
      <c r="B11" s="206">
        <v>0</v>
      </c>
      <c r="C11" s="207">
        <v>2</v>
      </c>
      <c r="D11" s="207">
        <v>2</v>
      </c>
      <c r="E11" s="207">
        <v>1</v>
      </c>
      <c r="F11" s="207">
        <v>6</v>
      </c>
      <c r="G11" s="207">
        <v>0</v>
      </c>
      <c r="H11" s="207">
        <v>0</v>
      </c>
      <c r="I11" s="207">
        <v>0</v>
      </c>
      <c r="J11" s="207">
        <v>0</v>
      </c>
      <c r="K11" s="208">
        <v>11</v>
      </c>
      <c r="L11" s="38" t="s">
        <v>43</v>
      </c>
    </row>
    <row r="12" spans="1:19" ht="16.5" customHeight="1">
      <c r="A12" s="34" t="s">
        <v>103</v>
      </c>
      <c r="B12" s="206">
        <v>0</v>
      </c>
      <c r="C12" s="207">
        <v>0</v>
      </c>
      <c r="D12" s="207">
        <v>2</v>
      </c>
      <c r="E12" s="207">
        <v>2</v>
      </c>
      <c r="F12" s="207">
        <v>2</v>
      </c>
      <c r="G12" s="207">
        <v>1</v>
      </c>
      <c r="H12" s="207">
        <v>0</v>
      </c>
      <c r="I12" s="207">
        <v>0</v>
      </c>
      <c r="J12" s="207">
        <v>0</v>
      </c>
      <c r="K12" s="208">
        <v>7</v>
      </c>
      <c r="L12" s="38" t="s">
        <v>39</v>
      </c>
    </row>
    <row r="13" spans="1:19" ht="16.5" customHeight="1">
      <c r="A13" s="34" t="s">
        <v>106</v>
      </c>
      <c r="B13" s="206">
        <v>0</v>
      </c>
      <c r="C13" s="207">
        <v>0</v>
      </c>
      <c r="D13" s="207">
        <v>3</v>
      </c>
      <c r="E13" s="207">
        <v>5</v>
      </c>
      <c r="F13" s="207">
        <v>3</v>
      </c>
      <c r="G13" s="207">
        <v>0</v>
      </c>
      <c r="H13" s="207">
        <v>1</v>
      </c>
      <c r="I13" s="207">
        <v>0</v>
      </c>
      <c r="J13" s="207">
        <v>0</v>
      </c>
      <c r="K13" s="208">
        <v>12</v>
      </c>
      <c r="L13" s="38" t="s">
        <v>38</v>
      </c>
    </row>
    <row r="14" spans="1:19" ht="16.5" customHeight="1">
      <c r="A14" s="34" t="s">
        <v>66</v>
      </c>
      <c r="B14" s="206">
        <v>1</v>
      </c>
      <c r="C14" s="207">
        <v>0</v>
      </c>
      <c r="D14" s="207">
        <v>7</v>
      </c>
      <c r="E14" s="207">
        <v>8</v>
      </c>
      <c r="F14" s="207">
        <v>4</v>
      </c>
      <c r="G14" s="207">
        <v>1</v>
      </c>
      <c r="H14" s="207">
        <v>0</v>
      </c>
      <c r="I14" s="207">
        <v>3</v>
      </c>
      <c r="J14" s="207">
        <v>0</v>
      </c>
      <c r="K14" s="208">
        <v>24</v>
      </c>
      <c r="L14" s="38" t="s">
        <v>65</v>
      </c>
    </row>
    <row r="15" spans="1:19" ht="16.5" customHeight="1">
      <c r="A15" s="34" t="s">
        <v>110</v>
      </c>
      <c r="B15" s="206">
        <v>3</v>
      </c>
      <c r="C15" s="207">
        <v>4</v>
      </c>
      <c r="D15" s="207">
        <v>6</v>
      </c>
      <c r="E15" s="207">
        <v>4</v>
      </c>
      <c r="F15" s="207">
        <v>0</v>
      </c>
      <c r="G15" s="207">
        <v>0</v>
      </c>
      <c r="H15" s="207">
        <v>0</v>
      </c>
      <c r="I15" s="207">
        <v>0</v>
      </c>
      <c r="J15" s="207">
        <v>0</v>
      </c>
      <c r="K15" s="208">
        <v>17</v>
      </c>
      <c r="L15" s="38" t="s">
        <v>111</v>
      </c>
    </row>
    <row r="16" spans="1:19" ht="16.5" customHeight="1">
      <c r="A16" s="34" t="s">
        <v>109</v>
      </c>
      <c r="B16" s="206">
        <v>7</v>
      </c>
      <c r="C16" s="207">
        <v>4</v>
      </c>
      <c r="D16" s="207">
        <v>3</v>
      </c>
      <c r="E16" s="207">
        <v>2</v>
      </c>
      <c r="F16" s="207">
        <v>6</v>
      </c>
      <c r="G16" s="207">
        <v>2</v>
      </c>
      <c r="H16" s="207">
        <v>0</v>
      </c>
      <c r="I16" s="207">
        <v>1</v>
      </c>
      <c r="J16" s="207">
        <v>1</v>
      </c>
      <c r="K16" s="208">
        <v>26</v>
      </c>
      <c r="L16" s="38" t="s">
        <v>36</v>
      </c>
    </row>
    <row r="17" spans="1:19" ht="16.5" customHeight="1">
      <c r="A17" s="34" t="s">
        <v>102</v>
      </c>
      <c r="B17" s="206">
        <v>2</v>
      </c>
      <c r="C17" s="207">
        <v>1</v>
      </c>
      <c r="D17" s="207">
        <v>4</v>
      </c>
      <c r="E17" s="207">
        <v>4</v>
      </c>
      <c r="F17" s="207">
        <v>1</v>
      </c>
      <c r="G17" s="207">
        <v>1</v>
      </c>
      <c r="H17" s="207">
        <v>0</v>
      </c>
      <c r="I17" s="207">
        <v>0</v>
      </c>
      <c r="J17" s="207">
        <v>0</v>
      </c>
      <c r="K17" s="208">
        <v>13</v>
      </c>
      <c r="L17" s="38" t="s">
        <v>35</v>
      </c>
    </row>
    <row r="18" spans="1:19" ht="16.5" customHeight="1">
      <c r="A18" s="42" t="s">
        <v>101</v>
      </c>
      <c r="B18" s="212">
        <v>1</v>
      </c>
      <c r="C18" s="213">
        <v>0</v>
      </c>
      <c r="D18" s="213">
        <v>2</v>
      </c>
      <c r="E18" s="213">
        <v>7</v>
      </c>
      <c r="F18" s="213">
        <v>6</v>
      </c>
      <c r="G18" s="213">
        <v>3</v>
      </c>
      <c r="H18" s="213">
        <v>0</v>
      </c>
      <c r="I18" s="213">
        <v>0</v>
      </c>
      <c r="J18" s="213">
        <v>0</v>
      </c>
      <c r="K18" s="214">
        <v>19</v>
      </c>
      <c r="L18" s="46" t="s">
        <v>37</v>
      </c>
    </row>
    <row r="19" spans="1:19" s="4" customFormat="1" ht="36" customHeight="1">
      <c r="A19" s="352" t="s">
        <v>248</v>
      </c>
      <c r="B19" s="352"/>
      <c r="C19" s="352"/>
      <c r="D19" s="352"/>
      <c r="E19" s="352"/>
      <c r="F19" s="352"/>
      <c r="G19" s="366" t="s">
        <v>245</v>
      </c>
      <c r="H19" s="366"/>
      <c r="I19" s="366"/>
      <c r="J19" s="366"/>
      <c r="K19" s="366"/>
      <c r="L19" s="366"/>
      <c r="M19" s="50"/>
      <c r="N19" s="50"/>
      <c r="O19" s="50"/>
      <c r="P19" s="49"/>
      <c r="Q19" s="49"/>
      <c r="R19" s="49"/>
      <c r="S19" s="49"/>
    </row>
    <row r="21" spans="1:19" ht="18" customHeight="1">
      <c r="A21" s="431" t="s">
        <v>248</v>
      </c>
      <c r="D21" s="47"/>
      <c r="E21" s="47"/>
      <c r="F21" s="47"/>
    </row>
    <row r="22" spans="1:19" ht="18" customHeight="1">
      <c r="D22" s="47"/>
      <c r="E22" s="47"/>
      <c r="F22" s="47"/>
    </row>
    <row r="27" spans="1:19" ht="18" customHeight="1">
      <c r="D27" s="257"/>
    </row>
  </sheetData>
  <mergeCells count="15">
    <mergeCell ref="A1:L1"/>
    <mergeCell ref="A2:L2"/>
    <mergeCell ref="G19:L19"/>
    <mergeCell ref="F5:F6"/>
    <mergeCell ref="A19:F19"/>
    <mergeCell ref="A4:A6"/>
    <mergeCell ref="B5:B6"/>
    <mergeCell ref="C5:C6"/>
    <mergeCell ref="D5:D6"/>
    <mergeCell ref="E5:E6"/>
    <mergeCell ref="G5:G6"/>
    <mergeCell ref="H5:H6"/>
    <mergeCell ref="L4:L6"/>
    <mergeCell ref="I5:I6"/>
    <mergeCell ref="K4:K5"/>
  </mergeCells>
  <phoneticPr fontId="12" type="noConversion"/>
  <printOptions horizontalCentered="1" gridLinesSet="0"/>
  <pageMargins left="0.59055118110236227" right="0.59055118110236227" top="0.59055118110236227" bottom="0.59055118110236227" header="0.39370078740157483" footer="0.39370078740157483"/>
  <pageSetup paperSize="9" scale="91" firstPageNumber="47" orientation="landscape" horizontalDpi="4294967292" r:id="rId1"/>
  <headerFooter alignWithMargins="0">
    <oddHeader xml:space="preserve">&amp;L&amp;8PCBS: Israeli Settlements in Palestine 2012&amp;R&amp;8&amp;K000000 &amp;K00+000س &amp;K000000PCBS: &amp;"Simplified Arabic,Regular"المستعمرات الإسرائيلية في فلسطين  2012 </oddHeader>
    <oddFooter>&amp;C&amp;"Times New Roman,Regular"&amp;P</oddFooter>
  </headerFooter>
</worksheet>
</file>

<file path=xl/worksheets/sheet7.xml><?xml version="1.0" encoding="utf-8"?>
<worksheet xmlns="http://schemas.openxmlformats.org/spreadsheetml/2006/main" xmlns:r="http://schemas.openxmlformats.org/officeDocument/2006/relationships">
  <dimension ref="A1:S22"/>
  <sheetViews>
    <sheetView showGridLines="0" rightToLeft="1" tabSelected="1" view="pageBreakPreview" zoomScale="115" zoomScaleNormal="75" zoomScaleSheetLayoutView="115" workbookViewId="0">
      <selection activeCell="K16" sqref="K16"/>
    </sheetView>
  </sheetViews>
  <sheetFormatPr defaultRowHeight="18" customHeight="1"/>
  <cols>
    <col min="1" max="1" width="11.85546875" style="20" customWidth="1"/>
    <col min="2" max="2" width="9.42578125" style="20" bestFit="1" customWidth="1"/>
    <col min="3" max="3" width="10.7109375" style="20" customWidth="1"/>
    <col min="4" max="4" width="10.42578125" style="20" bestFit="1" customWidth="1"/>
    <col min="5" max="5" width="9.5703125" style="20" customWidth="1"/>
    <col min="6" max="8" width="10.7109375" style="20" customWidth="1"/>
    <col min="9" max="9" width="9.7109375" style="20" bestFit="1" customWidth="1"/>
    <col min="10" max="10" width="11.7109375" style="20" bestFit="1" customWidth="1"/>
    <col min="11" max="11" width="10.7109375" style="20" customWidth="1"/>
    <col min="12" max="12" width="16.28515625" style="20" customWidth="1"/>
    <col min="13" max="19" width="9.140625" style="20"/>
    <col min="20" max="16384" width="9.140625" style="2"/>
  </cols>
  <sheetData>
    <row r="1" spans="1:19" s="1" customFormat="1" ht="20.100000000000001" customHeight="1">
      <c r="A1" s="333" t="s">
        <v>222</v>
      </c>
      <c r="B1" s="333"/>
      <c r="C1" s="333"/>
      <c r="D1" s="333"/>
      <c r="E1" s="333"/>
      <c r="F1" s="333"/>
      <c r="G1" s="333"/>
      <c r="H1" s="333"/>
      <c r="I1" s="333"/>
      <c r="J1" s="334"/>
      <c r="K1" s="334"/>
      <c r="L1" s="334"/>
      <c r="M1" s="19"/>
      <c r="N1" s="19"/>
      <c r="O1" s="19"/>
      <c r="P1" s="19"/>
      <c r="Q1" s="19"/>
      <c r="R1" s="19"/>
      <c r="S1" s="19"/>
    </row>
    <row r="2" spans="1:19" s="9" customFormat="1" ht="20.100000000000001" customHeight="1">
      <c r="A2" s="335" t="s">
        <v>223</v>
      </c>
      <c r="B2" s="335"/>
      <c r="C2" s="335"/>
      <c r="D2" s="335"/>
      <c r="E2" s="335"/>
      <c r="F2" s="335"/>
      <c r="G2" s="335"/>
      <c r="H2" s="335"/>
      <c r="I2" s="335"/>
      <c r="J2" s="335"/>
      <c r="K2" s="335"/>
      <c r="L2" s="335"/>
      <c r="M2" s="51"/>
      <c r="N2" s="51"/>
      <c r="O2" s="51"/>
      <c r="P2" s="51"/>
      <c r="Q2" s="51"/>
      <c r="R2" s="51"/>
      <c r="S2" s="51"/>
    </row>
    <row r="3" spans="1:19" s="6" customFormat="1" ht="5.0999999999999996" customHeight="1">
      <c r="A3" s="21"/>
      <c r="B3" s="21"/>
      <c r="C3" s="21"/>
      <c r="D3" s="21"/>
      <c r="E3" s="21"/>
      <c r="F3" s="21"/>
      <c r="G3" s="21"/>
      <c r="H3" s="21"/>
      <c r="I3" s="21"/>
      <c r="J3" s="21"/>
      <c r="K3" s="21"/>
      <c r="L3" s="21"/>
      <c r="M3" s="23"/>
      <c r="N3" s="23"/>
      <c r="O3" s="23"/>
      <c r="P3" s="23"/>
      <c r="Q3" s="23"/>
      <c r="R3" s="23"/>
      <c r="S3" s="23"/>
    </row>
    <row r="4" spans="1:19" ht="18.600000000000001" customHeight="1">
      <c r="A4" s="339" t="s">
        <v>151</v>
      </c>
      <c r="B4" s="24" t="s">
        <v>75</v>
      </c>
      <c r="C4" s="110"/>
      <c r="D4" s="110"/>
      <c r="E4" s="110"/>
      <c r="F4" s="110"/>
      <c r="G4" s="110"/>
      <c r="H4" s="110"/>
      <c r="I4" s="110"/>
      <c r="J4" s="110"/>
      <c r="K4" s="253" t="s">
        <v>76</v>
      </c>
      <c r="L4" s="386" t="s">
        <v>150</v>
      </c>
    </row>
    <row r="5" spans="1:19" ht="18.600000000000001" customHeight="1">
      <c r="A5" s="340"/>
      <c r="B5" s="389" t="s">
        <v>171</v>
      </c>
      <c r="C5" s="391" t="s">
        <v>172</v>
      </c>
      <c r="D5" s="389" t="s">
        <v>173</v>
      </c>
      <c r="E5" s="389" t="s">
        <v>174</v>
      </c>
      <c r="F5" s="389" t="s">
        <v>175</v>
      </c>
      <c r="G5" s="389" t="s">
        <v>176</v>
      </c>
      <c r="H5" s="389" t="s">
        <v>177</v>
      </c>
      <c r="I5" s="389" t="s">
        <v>178</v>
      </c>
      <c r="J5" s="254" t="s">
        <v>115</v>
      </c>
      <c r="K5" s="255" t="s">
        <v>67</v>
      </c>
      <c r="L5" s="387"/>
    </row>
    <row r="6" spans="1:19" ht="18.600000000000001" customHeight="1">
      <c r="A6" s="341"/>
      <c r="B6" s="390"/>
      <c r="C6" s="392"/>
      <c r="D6" s="390"/>
      <c r="E6" s="390"/>
      <c r="F6" s="390"/>
      <c r="G6" s="390"/>
      <c r="H6" s="390"/>
      <c r="I6" s="390"/>
      <c r="J6" s="96" t="s">
        <v>114</v>
      </c>
      <c r="K6" s="86" t="s">
        <v>44</v>
      </c>
      <c r="L6" s="388"/>
    </row>
    <row r="7" spans="1:19" ht="16.5" customHeight="1">
      <c r="A7" s="29" t="s">
        <v>64</v>
      </c>
      <c r="B7" s="200">
        <v>78967</v>
      </c>
      <c r="C7" s="201">
        <v>69277</v>
      </c>
      <c r="D7" s="201">
        <v>114316</v>
      </c>
      <c r="E7" s="201">
        <v>53730</v>
      </c>
      <c r="F7" s="201">
        <v>101597</v>
      </c>
      <c r="G7" s="201">
        <v>67113</v>
      </c>
      <c r="H7" s="201">
        <v>1542</v>
      </c>
      <c r="I7" s="201">
        <v>72795</v>
      </c>
      <c r="J7" s="201">
        <v>4209</v>
      </c>
      <c r="K7" s="202">
        <v>563546</v>
      </c>
      <c r="L7" s="33" t="s">
        <v>63</v>
      </c>
    </row>
    <row r="8" spans="1:19" ht="16.5" customHeight="1">
      <c r="A8" s="34" t="s">
        <v>105</v>
      </c>
      <c r="B8" s="206">
        <v>0</v>
      </c>
      <c r="C8" s="207">
        <v>0</v>
      </c>
      <c r="D8" s="207">
        <v>185</v>
      </c>
      <c r="E8" s="207">
        <v>1916</v>
      </c>
      <c r="F8" s="207">
        <v>176</v>
      </c>
      <c r="G8" s="207">
        <v>0</v>
      </c>
      <c r="H8" s="207">
        <v>0</v>
      </c>
      <c r="I8" s="207">
        <v>0</v>
      </c>
      <c r="J8" s="207">
        <v>0</v>
      </c>
      <c r="K8" s="208">
        <v>2277</v>
      </c>
      <c r="L8" s="38" t="s">
        <v>34</v>
      </c>
    </row>
    <row r="9" spans="1:19" ht="16.5" customHeight="1">
      <c r="A9" s="34" t="s">
        <v>108</v>
      </c>
      <c r="B9" s="206">
        <v>443</v>
      </c>
      <c r="C9" s="207">
        <v>168</v>
      </c>
      <c r="D9" s="207">
        <v>671</v>
      </c>
      <c r="E9" s="207">
        <v>170</v>
      </c>
      <c r="F9" s="207">
        <v>0</v>
      </c>
      <c r="G9" s="207">
        <v>0</v>
      </c>
      <c r="H9" s="207">
        <v>0</v>
      </c>
      <c r="I9" s="207">
        <v>0</v>
      </c>
      <c r="J9" s="207">
        <v>0</v>
      </c>
      <c r="K9" s="208">
        <v>1452</v>
      </c>
      <c r="L9" s="38" t="s">
        <v>42</v>
      </c>
    </row>
    <row r="10" spans="1:19" ht="16.5" customHeight="1">
      <c r="A10" s="34" t="s">
        <v>104</v>
      </c>
      <c r="B10" s="206">
        <v>0</v>
      </c>
      <c r="C10" s="207">
        <v>0</v>
      </c>
      <c r="D10" s="207">
        <v>0</v>
      </c>
      <c r="E10" s="207">
        <v>1159</v>
      </c>
      <c r="F10" s="207">
        <v>0</v>
      </c>
      <c r="G10" s="207">
        <v>1537</v>
      </c>
      <c r="H10" s="207">
        <v>0</v>
      </c>
      <c r="I10" s="207">
        <v>0</v>
      </c>
      <c r="J10" s="207">
        <v>0</v>
      </c>
      <c r="K10" s="208">
        <v>2696</v>
      </c>
      <c r="L10" s="38" t="s">
        <v>40</v>
      </c>
    </row>
    <row r="11" spans="1:19" ht="16.5" customHeight="1">
      <c r="A11" s="34" t="s">
        <v>107</v>
      </c>
      <c r="B11" s="206">
        <v>0</v>
      </c>
      <c r="C11" s="207">
        <v>203</v>
      </c>
      <c r="D11" s="207">
        <v>3403</v>
      </c>
      <c r="E11" s="207">
        <v>1584</v>
      </c>
      <c r="F11" s="207">
        <v>8829</v>
      </c>
      <c r="G11" s="207">
        <v>0</v>
      </c>
      <c r="H11" s="207">
        <v>0</v>
      </c>
      <c r="I11" s="207">
        <v>0</v>
      </c>
      <c r="J11" s="207">
        <v>0</v>
      </c>
      <c r="K11" s="208">
        <v>14019</v>
      </c>
      <c r="L11" s="38" t="s">
        <v>43</v>
      </c>
    </row>
    <row r="12" spans="1:19" ht="16.5" customHeight="1">
      <c r="A12" s="34" t="s">
        <v>103</v>
      </c>
      <c r="B12" s="206">
        <v>0</v>
      </c>
      <c r="C12" s="207">
        <v>0</v>
      </c>
      <c r="D12" s="207">
        <v>10513</v>
      </c>
      <c r="E12" s="207">
        <v>8820</v>
      </c>
      <c r="F12" s="207">
        <v>12544</v>
      </c>
      <c r="G12" s="207">
        <v>1431</v>
      </c>
      <c r="H12" s="207">
        <v>0</v>
      </c>
      <c r="I12" s="207">
        <v>0</v>
      </c>
      <c r="J12" s="207">
        <v>0</v>
      </c>
      <c r="K12" s="208">
        <v>33308</v>
      </c>
      <c r="L12" s="38" t="s">
        <v>39</v>
      </c>
    </row>
    <row r="13" spans="1:19" ht="16.5" customHeight="1">
      <c r="A13" s="34" t="s">
        <v>106</v>
      </c>
      <c r="B13" s="206">
        <v>0</v>
      </c>
      <c r="C13" s="207">
        <v>0</v>
      </c>
      <c r="D13" s="207">
        <v>23027</v>
      </c>
      <c r="E13" s="207">
        <v>8012</v>
      </c>
      <c r="F13" s="207">
        <v>2557</v>
      </c>
      <c r="G13" s="207">
        <v>0</v>
      </c>
      <c r="H13" s="207">
        <v>1542</v>
      </c>
      <c r="I13" s="207">
        <v>0</v>
      </c>
      <c r="J13" s="207">
        <v>0</v>
      </c>
      <c r="K13" s="208">
        <v>35138</v>
      </c>
      <c r="L13" s="38" t="s">
        <v>38</v>
      </c>
    </row>
    <row r="14" spans="1:19" ht="16.5" customHeight="1">
      <c r="A14" s="34" t="s">
        <v>66</v>
      </c>
      <c r="B14" s="206">
        <v>2101</v>
      </c>
      <c r="C14" s="207">
        <v>0</v>
      </c>
      <c r="D14" s="207">
        <v>14375</v>
      </c>
      <c r="E14" s="207">
        <v>10995</v>
      </c>
      <c r="F14" s="207">
        <v>14907</v>
      </c>
      <c r="G14" s="207">
        <v>3632</v>
      </c>
      <c r="H14" s="207">
        <v>0</v>
      </c>
      <c r="I14" s="207">
        <v>61576</v>
      </c>
      <c r="J14" s="207">
        <v>0</v>
      </c>
      <c r="K14" s="208">
        <v>107586</v>
      </c>
      <c r="L14" s="38" t="s">
        <v>65</v>
      </c>
    </row>
    <row r="15" spans="1:19" ht="16.5" customHeight="1">
      <c r="A15" s="34" t="s">
        <v>110</v>
      </c>
      <c r="B15" s="206">
        <v>1535</v>
      </c>
      <c r="C15" s="207">
        <v>836</v>
      </c>
      <c r="D15" s="207">
        <v>2665</v>
      </c>
      <c r="E15" s="207">
        <v>513</v>
      </c>
      <c r="F15" s="207">
        <v>0</v>
      </c>
      <c r="G15" s="207">
        <v>0</v>
      </c>
      <c r="H15" s="207">
        <v>0</v>
      </c>
      <c r="I15" s="207">
        <v>0</v>
      </c>
      <c r="J15" s="207">
        <v>0</v>
      </c>
      <c r="K15" s="208">
        <v>5549</v>
      </c>
      <c r="L15" s="38" t="s">
        <v>111</v>
      </c>
    </row>
    <row r="16" spans="1:19" ht="16.5" customHeight="1">
      <c r="A16" s="34" t="s">
        <v>109</v>
      </c>
      <c r="B16" s="206">
        <v>65350</v>
      </c>
      <c r="C16" s="207">
        <v>64967</v>
      </c>
      <c r="D16" s="207">
        <v>52844</v>
      </c>
      <c r="E16" s="207">
        <v>4733</v>
      </c>
      <c r="F16" s="207">
        <v>59165</v>
      </c>
      <c r="G16" s="207">
        <v>15014</v>
      </c>
      <c r="H16" s="207">
        <v>0</v>
      </c>
      <c r="I16" s="207">
        <v>11219</v>
      </c>
      <c r="J16" s="207">
        <v>4209</v>
      </c>
      <c r="K16" s="208">
        <v>277501</v>
      </c>
      <c r="L16" s="38" t="s">
        <v>36</v>
      </c>
    </row>
    <row r="17" spans="1:19" ht="16.5" customHeight="1">
      <c r="A17" s="34" t="s">
        <v>102</v>
      </c>
      <c r="B17" s="206">
        <v>1825</v>
      </c>
      <c r="C17" s="207">
        <v>3103</v>
      </c>
      <c r="D17" s="207">
        <v>5754</v>
      </c>
      <c r="E17" s="207">
        <v>12051</v>
      </c>
      <c r="F17" s="207">
        <v>0</v>
      </c>
      <c r="G17" s="207">
        <v>43659</v>
      </c>
      <c r="H17" s="207">
        <v>0</v>
      </c>
      <c r="I17" s="207">
        <v>0</v>
      </c>
      <c r="J17" s="207">
        <v>0</v>
      </c>
      <c r="K17" s="208">
        <v>66392</v>
      </c>
      <c r="L17" s="38" t="s">
        <v>35</v>
      </c>
    </row>
    <row r="18" spans="1:19" ht="16.5" customHeight="1">
      <c r="A18" s="42" t="s">
        <v>101</v>
      </c>
      <c r="B18" s="212">
        <v>7713</v>
      </c>
      <c r="C18" s="213">
        <v>0</v>
      </c>
      <c r="D18" s="213">
        <v>879</v>
      </c>
      <c r="E18" s="213">
        <v>3777</v>
      </c>
      <c r="F18" s="213">
        <v>3419</v>
      </c>
      <c r="G18" s="213">
        <v>1840</v>
      </c>
      <c r="H18" s="213">
        <v>0</v>
      </c>
      <c r="I18" s="213">
        <v>0</v>
      </c>
      <c r="J18" s="213">
        <v>0</v>
      </c>
      <c r="K18" s="214">
        <v>17628</v>
      </c>
      <c r="L18" s="46" t="s">
        <v>37</v>
      </c>
    </row>
    <row r="19" spans="1:19" s="4" customFormat="1" ht="87" customHeight="1">
      <c r="A19" s="352" t="s">
        <v>266</v>
      </c>
      <c r="B19" s="352"/>
      <c r="C19" s="352"/>
      <c r="D19" s="352"/>
      <c r="E19" s="352"/>
      <c r="F19" s="352"/>
      <c r="G19" s="366" t="s">
        <v>247</v>
      </c>
      <c r="H19" s="366"/>
      <c r="I19" s="366"/>
      <c r="J19" s="366"/>
      <c r="K19" s="366"/>
      <c r="L19" s="366"/>
      <c r="M19" s="50"/>
      <c r="N19" s="50"/>
      <c r="O19" s="50"/>
      <c r="P19" s="49"/>
      <c r="Q19" s="49"/>
      <c r="R19" s="49"/>
      <c r="S19" s="49"/>
    </row>
    <row r="21" spans="1:19" ht="18" customHeight="1">
      <c r="A21" s="431" t="s">
        <v>248</v>
      </c>
      <c r="D21" s="47"/>
      <c r="E21" s="47"/>
      <c r="F21" s="47"/>
    </row>
    <row r="22" spans="1:19" ht="18" customHeight="1">
      <c r="D22" s="47"/>
      <c r="E22" s="47"/>
      <c r="F22" s="47"/>
    </row>
  </sheetData>
  <mergeCells count="14">
    <mergeCell ref="A1:L1"/>
    <mergeCell ref="A2:L2"/>
    <mergeCell ref="D5:D6"/>
    <mergeCell ref="C5:C6"/>
    <mergeCell ref="B5:B6"/>
    <mergeCell ref="E5:E6"/>
    <mergeCell ref="L4:L6"/>
    <mergeCell ref="G19:L19"/>
    <mergeCell ref="A4:A6"/>
    <mergeCell ref="I5:I6"/>
    <mergeCell ref="H5:H6"/>
    <mergeCell ref="G5:G6"/>
    <mergeCell ref="F5:F6"/>
    <mergeCell ref="A19:F19"/>
  </mergeCells>
  <phoneticPr fontId="12" type="noConversion"/>
  <printOptions horizontalCentered="1" gridLinesSet="0"/>
  <pageMargins left="0.59055118110236227" right="0.59055118110236227" top="0.59055118110236227" bottom="0.59055118110236227" header="0.39370078740157483" footer="0.39370078740157483"/>
  <pageSetup paperSize="9" scale="91" firstPageNumber="47" orientation="landscape" horizontalDpi="4294967292" r:id="rId1"/>
  <headerFooter alignWithMargins="0">
    <oddHeader xml:space="preserve">&amp;L&amp;8PCBS: Israeli Settlements in Palestine 2012&amp;R&amp;8&amp;K000000 &amp;K00+000س &amp;K000000PCBS: &amp;"Simplified Arabic,Regular"المستعمرات الإسرائيلية في فلسطين  2012 </oddHeader>
    <oddFooter>&amp;C&amp;"Times New Roman,Regular"&amp;P</oddFooter>
  </headerFooter>
</worksheet>
</file>

<file path=xl/worksheets/sheet8.xml><?xml version="1.0" encoding="utf-8"?>
<worksheet xmlns="http://schemas.openxmlformats.org/spreadsheetml/2006/main" xmlns:r="http://schemas.openxmlformats.org/officeDocument/2006/relationships">
  <dimension ref="A1:S23"/>
  <sheetViews>
    <sheetView showGridLines="0" rightToLeft="1" tabSelected="1" view="pageBreakPreview" zoomScale="115" zoomScaleNormal="90" zoomScaleSheetLayoutView="115" workbookViewId="0">
      <selection activeCell="K16" sqref="K16"/>
    </sheetView>
  </sheetViews>
  <sheetFormatPr defaultColWidth="8" defaultRowHeight="18" customHeight="1"/>
  <cols>
    <col min="1" max="1" width="16.28515625" style="20" customWidth="1"/>
    <col min="2" max="2" width="9.5703125" style="20" customWidth="1"/>
    <col min="3" max="3" width="12" style="20" customWidth="1"/>
    <col min="4" max="4" width="9.140625" style="20" customWidth="1"/>
    <col min="5" max="5" width="8.42578125" style="20" customWidth="1"/>
    <col min="6" max="8" width="12" style="20" customWidth="1"/>
    <col min="9" max="9" width="19.140625" style="20" bestFit="1" customWidth="1"/>
    <col min="10" max="19" width="8" style="20"/>
    <col min="20" max="16384" width="8" style="2"/>
  </cols>
  <sheetData>
    <row r="1" spans="1:19" s="1" customFormat="1" ht="20.100000000000001" customHeight="1">
      <c r="A1" s="333" t="s">
        <v>221</v>
      </c>
      <c r="B1" s="333"/>
      <c r="C1" s="333"/>
      <c r="D1" s="333"/>
      <c r="E1" s="333"/>
      <c r="F1" s="333"/>
      <c r="G1" s="333"/>
      <c r="H1" s="334"/>
      <c r="I1" s="334"/>
      <c r="J1" s="19"/>
      <c r="K1" s="19"/>
      <c r="L1" s="19"/>
      <c r="M1" s="19"/>
      <c r="N1" s="19"/>
      <c r="O1" s="19"/>
      <c r="P1" s="19"/>
      <c r="Q1" s="19"/>
      <c r="R1" s="19"/>
      <c r="S1" s="19"/>
    </row>
    <row r="2" spans="1:19" s="9" customFormat="1" ht="20.100000000000001" customHeight="1">
      <c r="A2" s="336" t="s">
        <v>179</v>
      </c>
      <c r="B2" s="336"/>
      <c r="C2" s="336"/>
      <c r="D2" s="336"/>
      <c r="E2" s="336"/>
      <c r="F2" s="336"/>
      <c r="G2" s="336"/>
      <c r="H2" s="336"/>
      <c r="I2" s="336"/>
      <c r="J2" s="51"/>
      <c r="K2" s="51"/>
      <c r="L2" s="51"/>
      <c r="M2" s="51"/>
      <c r="N2" s="51"/>
      <c r="O2" s="51"/>
      <c r="P2" s="51"/>
      <c r="Q2" s="51"/>
      <c r="R2" s="51"/>
      <c r="S2" s="51"/>
    </row>
    <row r="3" spans="1:19" s="6" customFormat="1" ht="5.0999999999999996" customHeight="1">
      <c r="A3" s="22"/>
      <c r="B3" s="22"/>
      <c r="C3" s="22"/>
      <c r="D3" s="22"/>
      <c r="E3" s="22"/>
      <c r="F3" s="22"/>
      <c r="G3" s="22"/>
      <c r="H3" s="22"/>
      <c r="I3" s="22"/>
      <c r="J3" s="23"/>
      <c r="K3" s="23"/>
      <c r="L3" s="23"/>
      <c r="M3" s="23"/>
      <c r="N3" s="23"/>
      <c r="O3" s="23"/>
      <c r="P3" s="23"/>
      <c r="Q3" s="23"/>
      <c r="R3" s="23"/>
      <c r="S3" s="23"/>
    </row>
    <row r="4" spans="1:19" ht="18.399999999999999" customHeight="1">
      <c r="A4" s="339" t="s">
        <v>151</v>
      </c>
      <c r="B4" s="236" t="s">
        <v>86</v>
      </c>
      <c r="C4" s="110"/>
      <c r="D4" s="110"/>
      <c r="E4" s="110"/>
      <c r="F4" s="110"/>
      <c r="G4" s="250" t="s">
        <v>87</v>
      </c>
      <c r="H4" s="353" t="s">
        <v>67</v>
      </c>
      <c r="I4" s="386" t="s">
        <v>150</v>
      </c>
    </row>
    <row r="5" spans="1:19" ht="18.399999999999999" customHeight="1">
      <c r="A5" s="340"/>
      <c r="B5" s="238"/>
      <c r="C5" s="239" t="s">
        <v>143</v>
      </c>
      <c r="D5" s="240"/>
      <c r="E5" s="240"/>
      <c r="F5" s="240"/>
      <c r="G5" s="251" t="s">
        <v>142</v>
      </c>
      <c r="H5" s="354"/>
      <c r="I5" s="387"/>
    </row>
    <row r="6" spans="1:19" ht="18" customHeight="1">
      <c r="A6" s="340"/>
      <c r="B6" s="173" t="s">
        <v>88</v>
      </c>
      <c r="C6" s="242" t="s">
        <v>89</v>
      </c>
      <c r="D6" s="243" t="s">
        <v>90</v>
      </c>
      <c r="E6" s="173" t="s">
        <v>91</v>
      </c>
      <c r="F6" s="173" t="s">
        <v>92</v>
      </c>
      <c r="G6" s="244" t="s">
        <v>93</v>
      </c>
      <c r="H6" s="354"/>
      <c r="I6" s="387"/>
    </row>
    <row r="7" spans="1:19" ht="36" customHeight="1">
      <c r="A7" s="341"/>
      <c r="B7" s="252" t="s">
        <v>29</v>
      </c>
      <c r="C7" s="148" t="s">
        <v>94</v>
      </c>
      <c r="D7" s="245" t="s">
        <v>31</v>
      </c>
      <c r="E7" s="150" t="s">
        <v>95</v>
      </c>
      <c r="F7" s="246" t="s">
        <v>32</v>
      </c>
      <c r="G7" s="247" t="s">
        <v>62</v>
      </c>
      <c r="H7" s="86" t="s">
        <v>44</v>
      </c>
      <c r="I7" s="388"/>
    </row>
    <row r="8" spans="1:19" ht="16.5" customHeight="1">
      <c r="A8" s="29" t="s">
        <v>64</v>
      </c>
      <c r="B8" s="200">
        <v>50</v>
      </c>
      <c r="C8" s="201">
        <v>17</v>
      </c>
      <c r="D8" s="201">
        <v>8</v>
      </c>
      <c r="E8" s="201">
        <v>9</v>
      </c>
      <c r="F8" s="201">
        <v>50</v>
      </c>
      <c r="G8" s="201">
        <v>10</v>
      </c>
      <c r="H8" s="202">
        <v>144</v>
      </c>
      <c r="I8" s="33" t="s">
        <v>63</v>
      </c>
    </row>
    <row r="9" spans="1:19" ht="16.5" customHeight="1">
      <c r="A9" s="34" t="s">
        <v>105</v>
      </c>
      <c r="B9" s="206">
        <v>0</v>
      </c>
      <c r="C9" s="207">
        <v>0</v>
      </c>
      <c r="D9" s="207">
        <v>1</v>
      </c>
      <c r="E9" s="207">
        <v>0</v>
      </c>
      <c r="F9" s="207">
        <v>4</v>
      </c>
      <c r="G9" s="207">
        <v>0</v>
      </c>
      <c r="H9" s="208">
        <v>5</v>
      </c>
      <c r="I9" s="38" t="s">
        <v>34</v>
      </c>
    </row>
    <row r="10" spans="1:19" ht="16.5" customHeight="1">
      <c r="A10" s="34" t="s">
        <v>108</v>
      </c>
      <c r="B10" s="206">
        <v>0</v>
      </c>
      <c r="C10" s="207">
        <v>3</v>
      </c>
      <c r="D10" s="207">
        <v>1</v>
      </c>
      <c r="E10" s="207">
        <v>0</v>
      </c>
      <c r="F10" s="207">
        <v>1</v>
      </c>
      <c r="G10" s="207">
        <v>2</v>
      </c>
      <c r="H10" s="208">
        <v>7</v>
      </c>
      <c r="I10" s="38" t="s">
        <v>42</v>
      </c>
    </row>
    <row r="11" spans="1:19" ht="16.5" customHeight="1">
      <c r="A11" s="34" t="s">
        <v>104</v>
      </c>
      <c r="B11" s="206">
        <v>0</v>
      </c>
      <c r="C11" s="207">
        <v>1</v>
      </c>
      <c r="D11" s="207">
        <v>0</v>
      </c>
      <c r="E11" s="207">
        <v>0</v>
      </c>
      <c r="F11" s="207">
        <v>2</v>
      </c>
      <c r="G11" s="207">
        <v>0</v>
      </c>
      <c r="H11" s="208">
        <v>3</v>
      </c>
      <c r="I11" s="38" t="s">
        <v>40</v>
      </c>
    </row>
    <row r="12" spans="1:19" ht="16.5" customHeight="1">
      <c r="A12" s="34" t="s">
        <v>107</v>
      </c>
      <c r="B12" s="206">
        <v>2</v>
      </c>
      <c r="C12" s="207">
        <v>2</v>
      </c>
      <c r="D12" s="207">
        <v>0</v>
      </c>
      <c r="E12" s="207">
        <v>0</v>
      </c>
      <c r="F12" s="207">
        <v>7</v>
      </c>
      <c r="G12" s="207">
        <v>0</v>
      </c>
      <c r="H12" s="208">
        <v>11</v>
      </c>
      <c r="I12" s="38" t="s">
        <v>43</v>
      </c>
    </row>
    <row r="13" spans="1:19" ht="16.5" customHeight="1">
      <c r="A13" s="34" t="s">
        <v>103</v>
      </c>
      <c r="B13" s="206">
        <v>5</v>
      </c>
      <c r="C13" s="207">
        <v>0</v>
      </c>
      <c r="D13" s="207">
        <v>0</v>
      </c>
      <c r="E13" s="207">
        <v>0</v>
      </c>
      <c r="F13" s="207">
        <v>1</v>
      </c>
      <c r="G13" s="207">
        <v>1</v>
      </c>
      <c r="H13" s="208">
        <v>7</v>
      </c>
      <c r="I13" s="38" t="s">
        <v>39</v>
      </c>
    </row>
    <row r="14" spans="1:19" ht="16.5" customHeight="1">
      <c r="A14" s="34" t="s">
        <v>106</v>
      </c>
      <c r="B14" s="206">
        <v>3</v>
      </c>
      <c r="C14" s="207">
        <v>0</v>
      </c>
      <c r="D14" s="207">
        <v>0</v>
      </c>
      <c r="E14" s="207">
        <v>0</v>
      </c>
      <c r="F14" s="207">
        <v>7</v>
      </c>
      <c r="G14" s="207">
        <v>2</v>
      </c>
      <c r="H14" s="208">
        <v>12</v>
      </c>
      <c r="I14" s="38" t="s">
        <v>38</v>
      </c>
    </row>
    <row r="15" spans="1:19" ht="16.5" customHeight="1">
      <c r="A15" s="34" t="s">
        <v>66</v>
      </c>
      <c r="B15" s="206">
        <v>11</v>
      </c>
      <c r="C15" s="207">
        <v>2</v>
      </c>
      <c r="D15" s="207">
        <v>1</v>
      </c>
      <c r="E15" s="207">
        <v>0</v>
      </c>
      <c r="F15" s="207">
        <v>9</v>
      </c>
      <c r="G15" s="207">
        <v>1</v>
      </c>
      <c r="H15" s="208">
        <v>24</v>
      </c>
      <c r="I15" s="38" t="s">
        <v>65</v>
      </c>
    </row>
    <row r="16" spans="1:19" ht="16.5" customHeight="1">
      <c r="A16" s="34" t="s">
        <v>110</v>
      </c>
      <c r="B16" s="206">
        <v>1</v>
      </c>
      <c r="C16" s="207">
        <v>9</v>
      </c>
      <c r="D16" s="207">
        <v>1</v>
      </c>
      <c r="E16" s="207">
        <v>4</v>
      </c>
      <c r="F16" s="207">
        <v>0</v>
      </c>
      <c r="G16" s="207">
        <v>2</v>
      </c>
      <c r="H16" s="208">
        <v>17</v>
      </c>
      <c r="I16" s="38" t="s">
        <v>111</v>
      </c>
    </row>
    <row r="17" spans="1:19" ht="16.5" customHeight="1">
      <c r="A17" s="34" t="s">
        <v>109</v>
      </c>
      <c r="B17" s="206">
        <v>22</v>
      </c>
      <c r="C17" s="207">
        <v>0</v>
      </c>
      <c r="D17" s="207">
        <v>0</v>
      </c>
      <c r="E17" s="207">
        <v>1</v>
      </c>
      <c r="F17" s="207">
        <v>3</v>
      </c>
      <c r="G17" s="207">
        <v>0</v>
      </c>
      <c r="H17" s="208">
        <v>26</v>
      </c>
      <c r="I17" s="38" t="s">
        <v>36</v>
      </c>
    </row>
    <row r="18" spans="1:19" ht="16.5" customHeight="1">
      <c r="A18" s="40" t="s">
        <v>224</v>
      </c>
      <c r="B18" s="206">
        <v>16</v>
      </c>
      <c r="C18" s="207">
        <v>0</v>
      </c>
      <c r="D18" s="207">
        <v>0</v>
      </c>
      <c r="E18" s="207">
        <v>0</v>
      </c>
      <c r="F18" s="207">
        <v>0</v>
      </c>
      <c r="G18" s="207">
        <v>0</v>
      </c>
      <c r="H18" s="208">
        <v>16</v>
      </c>
      <c r="I18" s="41" t="s">
        <v>13</v>
      </c>
    </row>
    <row r="19" spans="1:19" ht="16.5" customHeight="1">
      <c r="A19" s="40" t="s">
        <v>225</v>
      </c>
      <c r="B19" s="206">
        <v>6</v>
      </c>
      <c r="C19" s="207">
        <v>0</v>
      </c>
      <c r="D19" s="207">
        <v>0</v>
      </c>
      <c r="E19" s="207">
        <v>1</v>
      </c>
      <c r="F19" s="207">
        <v>3</v>
      </c>
      <c r="G19" s="207">
        <v>0</v>
      </c>
      <c r="H19" s="208">
        <v>10</v>
      </c>
      <c r="I19" s="41" t="s">
        <v>14</v>
      </c>
    </row>
    <row r="20" spans="1:19" ht="16.5" customHeight="1">
      <c r="A20" s="34" t="s">
        <v>102</v>
      </c>
      <c r="B20" s="206">
        <v>5</v>
      </c>
      <c r="C20" s="207">
        <v>0</v>
      </c>
      <c r="D20" s="207">
        <v>0</v>
      </c>
      <c r="E20" s="207">
        <v>3</v>
      </c>
      <c r="F20" s="207">
        <v>4</v>
      </c>
      <c r="G20" s="207">
        <v>1</v>
      </c>
      <c r="H20" s="208">
        <v>13</v>
      </c>
      <c r="I20" s="38" t="s">
        <v>35</v>
      </c>
    </row>
    <row r="21" spans="1:19" ht="16.5" customHeight="1">
      <c r="A21" s="42" t="s">
        <v>248</v>
      </c>
      <c r="B21" s="212">
        <v>1</v>
      </c>
      <c r="C21" s="213">
        <v>0</v>
      </c>
      <c r="D21" s="213">
        <v>4</v>
      </c>
      <c r="E21" s="213">
        <v>1</v>
      </c>
      <c r="F21" s="213">
        <v>12</v>
      </c>
      <c r="G21" s="213">
        <v>1</v>
      </c>
      <c r="H21" s="214">
        <v>19</v>
      </c>
      <c r="I21" s="46" t="s">
        <v>37</v>
      </c>
    </row>
    <row r="22" spans="1:19" s="4" customFormat="1" ht="40.5" customHeight="1">
      <c r="A22" s="351" t="s">
        <v>248</v>
      </c>
      <c r="B22" s="352"/>
      <c r="C22" s="352"/>
      <c r="D22" s="393"/>
      <c r="E22" s="349" t="s">
        <v>249</v>
      </c>
      <c r="F22" s="349"/>
      <c r="G22" s="394"/>
      <c r="H22" s="394"/>
      <c r="I22" s="346"/>
      <c r="J22" s="216"/>
      <c r="K22" s="50"/>
      <c r="L22" s="50"/>
      <c r="M22" s="50"/>
      <c r="N22" s="49"/>
      <c r="O22" s="49"/>
      <c r="P22" s="49"/>
      <c r="Q22" s="49"/>
      <c r="R22" s="49"/>
      <c r="S22" s="49"/>
    </row>
    <row r="23" spans="1:19" ht="18" customHeight="1">
      <c r="D23" s="47"/>
      <c r="E23" s="47"/>
      <c r="F23" s="47"/>
    </row>
  </sheetData>
  <mergeCells count="7">
    <mergeCell ref="A1:I1"/>
    <mergeCell ref="A2:I2"/>
    <mergeCell ref="A22:D22"/>
    <mergeCell ref="E22:I22"/>
    <mergeCell ref="I4:I7"/>
    <mergeCell ref="A4:A7"/>
    <mergeCell ref="H4:H6"/>
  </mergeCells>
  <phoneticPr fontId="12" type="noConversion"/>
  <printOptions horizontalCentered="1" gridLinesSet="0"/>
  <pageMargins left="0.59055118110236227" right="0.59055118110236227" top="0.59055118110236227" bottom="0.59055118110236227" header="0.39370078740157483" footer="0.39370078740157483"/>
  <pageSetup paperSize="9" scale="91" firstPageNumber="47" orientation="landscape" horizontalDpi="4294967292" r:id="rId1"/>
  <headerFooter alignWithMargins="0">
    <oddHeader xml:space="preserve">&amp;L&amp;8PCBS: Israeli Settlements in Palestine 2012&amp;R&amp;8&amp;K000000 &amp;K00+000س &amp;K000000PCBS: &amp;"Simplified Arabic,Regular"المستعمرات الإسرائيلية في فلسطين  2012 </oddHeader>
    <oddFooter>&amp;C&amp;"Times New Roman,Regular"&amp;P</oddFooter>
  </headerFooter>
</worksheet>
</file>

<file path=xl/worksheets/sheet9.xml><?xml version="1.0" encoding="utf-8"?>
<worksheet xmlns="http://schemas.openxmlformats.org/spreadsheetml/2006/main" xmlns:r="http://schemas.openxmlformats.org/officeDocument/2006/relationships">
  <dimension ref="A1:S22"/>
  <sheetViews>
    <sheetView showGridLines="0" rightToLeft="1" tabSelected="1" view="pageBreakPreview" zoomScale="115" zoomScaleNormal="90" zoomScaleSheetLayoutView="115" workbookViewId="0">
      <selection activeCell="K16" sqref="K16"/>
    </sheetView>
  </sheetViews>
  <sheetFormatPr defaultColWidth="8" defaultRowHeight="18" customHeight="1"/>
  <cols>
    <col min="1" max="1" width="18.5703125" style="20" customWidth="1"/>
    <col min="2" max="2" width="11.140625" style="20" customWidth="1"/>
    <col min="3" max="3" width="13.5703125" style="20" customWidth="1"/>
    <col min="4" max="4" width="12.7109375" style="20" customWidth="1"/>
    <col min="5" max="5" width="10.5703125" style="20" customWidth="1"/>
    <col min="6" max="7" width="12" style="20" customWidth="1"/>
    <col min="8" max="8" width="14.140625" style="20" customWidth="1"/>
    <col min="9" max="9" width="21.28515625" style="20" customWidth="1"/>
    <col min="10" max="19" width="8" style="20"/>
    <col min="20" max="16384" width="8" style="2"/>
  </cols>
  <sheetData>
    <row r="1" spans="1:19" s="1" customFormat="1" ht="20.100000000000001" customHeight="1">
      <c r="A1" s="333" t="s">
        <v>219</v>
      </c>
      <c r="B1" s="333"/>
      <c r="C1" s="333"/>
      <c r="D1" s="333"/>
      <c r="E1" s="333"/>
      <c r="F1" s="333"/>
      <c r="G1" s="333"/>
      <c r="H1" s="334"/>
      <c r="I1" s="334"/>
      <c r="J1" s="19"/>
      <c r="K1" s="19"/>
      <c r="L1" s="19"/>
      <c r="M1" s="19"/>
      <c r="N1" s="19"/>
      <c r="O1" s="19"/>
      <c r="P1" s="19"/>
      <c r="Q1" s="19"/>
      <c r="R1" s="19"/>
      <c r="S1" s="19"/>
    </row>
    <row r="2" spans="1:19" s="9" customFormat="1" ht="20.100000000000001" customHeight="1">
      <c r="A2" s="336" t="s">
        <v>220</v>
      </c>
      <c r="B2" s="336"/>
      <c r="C2" s="336"/>
      <c r="D2" s="336"/>
      <c r="E2" s="336"/>
      <c r="F2" s="336"/>
      <c r="G2" s="336"/>
      <c r="H2" s="336"/>
      <c r="I2" s="336"/>
      <c r="J2" s="51"/>
      <c r="K2" s="51"/>
      <c r="L2" s="51"/>
      <c r="M2" s="51"/>
      <c r="N2" s="51"/>
      <c r="O2" s="51"/>
      <c r="P2" s="51"/>
      <c r="Q2" s="51"/>
      <c r="R2" s="51"/>
      <c r="S2" s="51"/>
    </row>
    <row r="3" spans="1:19" s="6" customFormat="1" ht="5.0999999999999996" customHeight="1">
      <c r="A3" s="22"/>
      <c r="B3" s="22"/>
      <c r="C3" s="22"/>
      <c r="D3" s="22"/>
      <c r="E3" s="22"/>
      <c r="F3" s="22"/>
      <c r="G3" s="22"/>
      <c r="H3" s="22"/>
      <c r="I3" s="22"/>
      <c r="J3" s="23"/>
      <c r="K3" s="23"/>
      <c r="L3" s="23"/>
      <c r="M3" s="23"/>
      <c r="N3" s="23"/>
      <c r="O3" s="23"/>
      <c r="P3" s="23"/>
      <c r="Q3" s="23"/>
      <c r="R3" s="23"/>
      <c r="S3" s="23"/>
    </row>
    <row r="4" spans="1:19" ht="18.399999999999999" customHeight="1">
      <c r="A4" s="339" t="s">
        <v>151</v>
      </c>
      <c r="B4" s="236" t="s">
        <v>86</v>
      </c>
      <c r="C4" s="110"/>
      <c r="D4" s="110"/>
      <c r="E4" s="110"/>
      <c r="F4" s="110"/>
      <c r="G4" s="237" t="s">
        <v>87</v>
      </c>
      <c r="H4" s="395" t="s">
        <v>67</v>
      </c>
      <c r="I4" s="386" t="s">
        <v>150</v>
      </c>
    </row>
    <row r="5" spans="1:19" ht="18.399999999999999" customHeight="1">
      <c r="A5" s="340"/>
      <c r="B5" s="238"/>
      <c r="C5" s="239" t="s">
        <v>143</v>
      </c>
      <c r="D5" s="240"/>
      <c r="E5" s="240"/>
      <c r="F5" s="240"/>
      <c r="G5" s="241" t="s">
        <v>142</v>
      </c>
      <c r="H5" s="396"/>
      <c r="I5" s="387"/>
    </row>
    <row r="6" spans="1:19" ht="18" customHeight="1">
      <c r="A6" s="340"/>
      <c r="B6" s="173" t="s">
        <v>88</v>
      </c>
      <c r="C6" s="242" t="s">
        <v>89</v>
      </c>
      <c r="D6" s="243" t="s">
        <v>90</v>
      </c>
      <c r="E6" s="173" t="s">
        <v>91</v>
      </c>
      <c r="F6" s="173" t="s">
        <v>92</v>
      </c>
      <c r="G6" s="244" t="s">
        <v>93</v>
      </c>
      <c r="H6" s="396"/>
      <c r="I6" s="387"/>
    </row>
    <row r="7" spans="1:19" ht="36" customHeight="1">
      <c r="A7" s="341"/>
      <c r="B7" s="150" t="s">
        <v>29</v>
      </c>
      <c r="C7" s="148" t="s">
        <v>94</v>
      </c>
      <c r="D7" s="245" t="s">
        <v>31</v>
      </c>
      <c r="E7" s="150" t="s">
        <v>95</v>
      </c>
      <c r="F7" s="246" t="s">
        <v>32</v>
      </c>
      <c r="G7" s="247" t="s">
        <v>62</v>
      </c>
      <c r="H7" s="86" t="s">
        <v>44</v>
      </c>
      <c r="I7" s="388"/>
    </row>
    <row r="8" spans="1:19" ht="16.5" customHeight="1">
      <c r="A8" s="248" t="s">
        <v>64</v>
      </c>
      <c r="B8" s="200">
        <v>501580</v>
      </c>
      <c r="C8" s="201">
        <v>3897</v>
      </c>
      <c r="D8" s="201">
        <v>3011</v>
      </c>
      <c r="E8" s="201">
        <v>3295</v>
      </c>
      <c r="F8" s="201">
        <v>46441</v>
      </c>
      <c r="G8" s="201">
        <v>5322</v>
      </c>
      <c r="H8" s="202">
        <v>563546</v>
      </c>
      <c r="I8" s="33" t="s">
        <v>63</v>
      </c>
      <c r="K8" s="62"/>
      <c r="L8" s="62"/>
      <c r="M8" s="62"/>
      <c r="N8" s="62"/>
      <c r="O8" s="62"/>
      <c r="P8" s="62"/>
    </row>
    <row r="9" spans="1:19" ht="16.5" customHeight="1">
      <c r="A9" s="225" t="s">
        <v>105</v>
      </c>
      <c r="B9" s="206">
        <v>0</v>
      </c>
      <c r="C9" s="207">
        <v>0</v>
      </c>
      <c r="D9" s="207">
        <v>185</v>
      </c>
      <c r="E9" s="207">
        <v>0</v>
      </c>
      <c r="F9" s="207">
        <v>2092</v>
      </c>
      <c r="G9" s="207">
        <v>0</v>
      </c>
      <c r="H9" s="208">
        <v>2277</v>
      </c>
      <c r="I9" s="38" t="s">
        <v>34</v>
      </c>
      <c r="K9" s="62"/>
    </row>
    <row r="10" spans="1:19" ht="16.5" customHeight="1">
      <c r="A10" s="225" t="s">
        <v>108</v>
      </c>
      <c r="B10" s="206">
        <v>0</v>
      </c>
      <c r="C10" s="207">
        <v>760</v>
      </c>
      <c r="D10" s="207">
        <v>522</v>
      </c>
      <c r="E10" s="207">
        <v>0</v>
      </c>
      <c r="F10" s="207">
        <v>170</v>
      </c>
      <c r="G10" s="207">
        <v>0</v>
      </c>
      <c r="H10" s="208">
        <v>1452</v>
      </c>
      <c r="I10" s="38" t="s">
        <v>42</v>
      </c>
      <c r="K10" s="62"/>
    </row>
    <row r="11" spans="1:19" ht="16.5" customHeight="1">
      <c r="A11" s="225" t="s">
        <v>104</v>
      </c>
      <c r="B11" s="206">
        <v>0</v>
      </c>
      <c r="C11" s="207">
        <v>523</v>
      </c>
      <c r="D11" s="207">
        <v>0</v>
      </c>
      <c r="E11" s="207">
        <v>0</v>
      </c>
      <c r="F11" s="207">
        <v>2173</v>
      </c>
      <c r="G11" s="207">
        <v>0</v>
      </c>
      <c r="H11" s="208">
        <v>2696</v>
      </c>
      <c r="I11" s="38" t="s">
        <v>40</v>
      </c>
      <c r="K11" s="62"/>
    </row>
    <row r="12" spans="1:19" ht="16.5" customHeight="1">
      <c r="A12" s="225" t="s">
        <v>107</v>
      </c>
      <c r="B12" s="206">
        <v>6208</v>
      </c>
      <c r="C12" s="207">
        <v>203</v>
      </c>
      <c r="D12" s="207">
        <v>0</v>
      </c>
      <c r="E12" s="207">
        <v>0</v>
      </c>
      <c r="F12" s="207">
        <v>7608</v>
      </c>
      <c r="G12" s="207">
        <v>0</v>
      </c>
      <c r="H12" s="208">
        <v>14019</v>
      </c>
      <c r="I12" s="38" t="s">
        <v>43</v>
      </c>
      <c r="K12" s="62"/>
    </row>
    <row r="13" spans="1:19" ht="16.5" customHeight="1">
      <c r="A13" s="225" t="s">
        <v>103</v>
      </c>
      <c r="B13" s="206">
        <v>30993</v>
      </c>
      <c r="C13" s="207">
        <v>0</v>
      </c>
      <c r="D13" s="207">
        <v>0</v>
      </c>
      <c r="E13" s="207">
        <v>0</v>
      </c>
      <c r="F13" s="207">
        <v>884</v>
      </c>
      <c r="G13" s="207">
        <v>1431</v>
      </c>
      <c r="H13" s="208">
        <v>33308</v>
      </c>
      <c r="I13" s="38" t="s">
        <v>39</v>
      </c>
      <c r="K13" s="62"/>
    </row>
    <row r="14" spans="1:19" ht="16.5" customHeight="1">
      <c r="A14" s="225" t="s">
        <v>106</v>
      </c>
      <c r="B14" s="206">
        <v>24915</v>
      </c>
      <c r="C14" s="207">
        <v>0</v>
      </c>
      <c r="D14" s="207">
        <v>0</v>
      </c>
      <c r="E14" s="207">
        <v>0</v>
      </c>
      <c r="F14" s="207">
        <v>8923</v>
      </c>
      <c r="G14" s="207">
        <v>1300</v>
      </c>
      <c r="H14" s="208">
        <v>35138</v>
      </c>
      <c r="I14" s="38" t="s">
        <v>38</v>
      </c>
      <c r="K14" s="62"/>
    </row>
    <row r="15" spans="1:19" ht="16.5" customHeight="1">
      <c r="A15" s="225" t="s">
        <v>66</v>
      </c>
      <c r="B15" s="206">
        <v>94175</v>
      </c>
      <c r="C15" s="207">
        <v>761</v>
      </c>
      <c r="D15" s="207">
        <v>504</v>
      </c>
      <c r="E15" s="207">
        <v>0</v>
      </c>
      <c r="F15" s="207">
        <v>10990</v>
      </c>
      <c r="G15" s="207">
        <v>1156</v>
      </c>
      <c r="H15" s="208">
        <v>107586</v>
      </c>
      <c r="I15" s="38" t="s">
        <v>65</v>
      </c>
      <c r="K15" s="62"/>
    </row>
    <row r="16" spans="1:19" ht="16.5" customHeight="1">
      <c r="A16" s="225" t="s">
        <v>110</v>
      </c>
      <c r="B16" s="206">
        <v>2046</v>
      </c>
      <c r="C16" s="207">
        <v>1650</v>
      </c>
      <c r="D16" s="207">
        <v>201</v>
      </c>
      <c r="E16" s="207">
        <v>506</v>
      </c>
      <c r="F16" s="207">
        <v>0</v>
      </c>
      <c r="G16" s="207">
        <v>1146</v>
      </c>
      <c r="H16" s="208">
        <v>5549</v>
      </c>
      <c r="I16" s="38" t="s">
        <v>111</v>
      </c>
      <c r="K16" s="62"/>
    </row>
    <row r="17" spans="1:19" ht="16.5" customHeight="1">
      <c r="A17" s="225" t="s">
        <v>109</v>
      </c>
      <c r="B17" s="206">
        <v>273655</v>
      </c>
      <c r="C17" s="207">
        <v>0</v>
      </c>
      <c r="D17" s="207">
        <v>0</v>
      </c>
      <c r="E17" s="207">
        <v>343</v>
      </c>
      <c r="F17" s="207">
        <v>3503</v>
      </c>
      <c r="G17" s="207">
        <v>0</v>
      </c>
      <c r="H17" s="208">
        <v>277501</v>
      </c>
      <c r="I17" s="38" t="s">
        <v>36</v>
      </c>
      <c r="K17" s="62"/>
    </row>
    <row r="18" spans="1:19" ht="16.5" customHeight="1">
      <c r="A18" s="40" t="s">
        <v>224</v>
      </c>
      <c r="B18" s="206">
        <v>203176</v>
      </c>
      <c r="C18" s="207">
        <v>0</v>
      </c>
      <c r="D18" s="207">
        <v>0</v>
      </c>
      <c r="E18" s="207">
        <v>0</v>
      </c>
      <c r="F18" s="207">
        <v>0</v>
      </c>
      <c r="G18" s="207">
        <v>0</v>
      </c>
      <c r="H18" s="208">
        <v>203176</v>
      </c>
      <c r="I18" s="41" t="s">
        <v>13</v>
      </c>
      <c r="K18" s="62"/>
    </row>
    <row r="19" spans="1:19" ht="16.5" customHeight="1">
      <c r="A19" s="40" t="s">
        <v>225</v>
      </c>
      <c r="B19" s="206">
        <v>70479</v>
      </c>
      <c r="C19" s="207">
        <v>0</v>
      </c>
      <c r="D19" s="207">
        <v>0</v>
      </c>
      <c r="E19" s="207">
        <v>343</v>
      </c>
      <c r="F19" s="207">
        <v>3503</v>
      </c>
      <c r="G19" s="207">
        <v>0</v>
      </c>
      <c r="H19" s="208">
        <v>74325</v>
      </c>
      <c r="I19" s="41" t="s">
        <v>14</v>
      </c>
      <c r="K19" s="62"/>
    </row>
    <row r="20" spans="1:19" ht="16.5" customHeight="1">
      <c r="A20" s="225" t="s">
        <v>102</v>
      </c>
      <c r="B20" s="206">
        <v>61875</v>
      </c>
      <c r="C20" s="207">
        <v>0</v>
      </c>
      <c r="D20" s="207">
        <v>0</v>
      </c>
      <c r="E20" s="207">
        <v>1987</v>
      </c>
      <c r="F20" s="207">
        <v>2530</v>
      </c>
      <c r="G20" s="207">
        <v>0</v>
      </c>
      <c r="H20" s="208">
        <v>66392</v>
      </c>
      <c r="I20" s="38" t="s">
        <v>35</v>
      </c>
      <c r="K20" s="62"/>
    </row>
    <row r="21" spans="1:19" ht="16.5" customHeight="1">
      <c r="A21" s="249" t="s">
        <v>248</v>
      </c>
      <c r="B21" s="212">
        <v>7713</v>
      </c>
      <c r="C21" s="213">
        <v>0</v>
      </c>
      <c r="D21" s="213">
        <v>1599</v>
      </c>
      <c r="E21" s="213">
        <v>459</v>
      </c>
      <c r="F21" s="213">
        <v>7568</v>
      </c>
      <c r="G21" s="213">
        <v>289</v>
      </c>
      <c r="H21" s="214">
        <v>17628</v>
      </c>
      <c r="I21" s="46" t="s">
        <v>37</v>
      </c>
      <c r="K21" s="62"/>
    </row>
    <row r="22" spans="1:19" s="4" customFormat="1" ht="97.5" customHeight="1">
      <c r="A22" s="351" t="s">
        <v>250</v>
      </c>
      <c r="B22" s="352"/>
      <c r="C22" s="352"/>
      <c r="D22" s="393"/>
      <c r="E22" s="349" t="s">
        <v>251</v>
      </c>
      <c r="F22" s="349"/>
      <c r="G22" s="394"/>
      <c r="H22" s="394"/>
      <c r="I22" s="346"/>
      <c r="J22" s="216"/>
      <c r="K22" s="50"/>
      <c r="L22" s="50"/>
      <c r="M22" s="50"/>
      <c r="N22" s="49"/>
      <c r="O22" s="49"/>
      <c r="P22" s="49"/>
      <c r="Q22" s="49"/>
      <c r="R22" s="49"/>
      <c r="S22" s="49"/>
    </row>
  </sheetData>
  <mergeCells count="7">
    <mergeCell ref="A1:I1"/>
    <mergeCell ref="A2:I2"/>
    <mergeCell ref="A22:D22"/>
    <mergeCell ref="E22:I22"/>
    <mergeCell ref="I4:I7"/>
    <mergeCell ref="A4:A7"/>
    <mergeCell ref="H4:H6"/>
  </mergeCells>
  <phoneticPr fontId="12" type="noConversion"/>
  <printOptions horizontalCentered="1" gridLinesSet="0"/>
  <pageMargins left="0.59055118110236227" right="0.59055118110236227" top="0.59055118110236227" bottom="0.59055118110236227" header="0.39370078740157483" footer="0.39370078740157483"/>
  <pageSetup paperSize="9" scale="91" firstPageNumber="47" orientation="landscape" horizontalDpi="4294967292" r:id="rId1"/>
  <headerFooter alignWithMargins="0">
    <oddHeader xml:space="preserve">&amp;L&amp;8PCBS: Israeli Settlements in Palestine 2012&amp;R&amp;8&amp;K000000 &amp;K00+000س &amp;K000000PCBS: &amp;"Simplified Arabic,Regular"المستعمرات الإسرائيلية في فلسطين  2012 </oddHeader>
    <oddFooter>&amp;C&amp;"Times New Roman,Regular"&amp;P</oddFooter>
  </headerFooter>
</worksheet>
</file>

<file path=xl/worksheets/sheet10.xml><?xml version="1.0" encoding="utf-8"?>
<worksheet xmlns="http://schemas.openxmlformats.org/spreadsheetml/2006/main" xmlns:r="http://schemas.openxmlformats.org/officeDocument/2006/relationships">
  <dimension ref="A1:S21"/>
  <sheetViews>
    <sheetView showGridLines="0" rightToLeft="1" tabSelected="1" view="pageBreakPreview" zoomScale="115" zoomScaleNormal="90" zoomScaleSheetLayoutView="115" workbookViewId="0">
      <selection activeCell="K16" sqref="K16"/>
    </sheetView>
  </sheetViews>
  <sheetFormatPr defaultRowHeight="18" customHeight="1"/>
  <cols>
    <col min="1" max="1" width="13.85546875" style="20" customWidth="1"/>
    <col min="2" max="2" width="13.42578125" style="20" bestFit="1" customWidth="1"/>
    <col min="3" max="3" width="11.42578125" style="20" customWidth="1"/>
    <col min="4" max="4" width="9.140625" style="20" customWidth="1"/>
    <col min="5" max="5" width="8.42578125" style="20" customWidth="1"/>
    <col min="6" max="7" width="11.42578125" style="20" customWidth="1"/>
    <col min="8" max="8" width="14.5703125" style="20" customWidth="1"/>
    <col min="9" max="9" width="9.85546875" style="20" customWidth="1"/>
    <col min="10" max="10" width="19.7109375" style="20" customWidth="1"/>
    <col min="11" max="19" width="9.140625" style="20"/>
    <col min="20" max="16384" width="9.140625" style="2"/>
  </cols>
  <sheetData>
    <row r="1" spans="1:19" s="12" customFormat="1" ht="20.100000000000001" customHeight="1">
      <c r="A1" s="333" t="s">
        <v>217</v>
      </c>
      <c r="B1" s="333"/>
      <c r="C1" s="333"/>
      <c r="D1" s="333"/>
      <c r="E1" s="333"/>
      <c r="F1" s="333"/>
      <c r="G1" s="333"/>
      <c r="H1" s="334"/>
      <c r="I1" s="334"/>
      <c r="J1" s="334"/>
      <c r="K1" s="220"/>
      <c r="L1" s="220"/>
      <c r="M1" s="220"/>
      <c r="N1" s="220"/>
      <c r="O1" s="220"/>
      <c r="P1" s="220"/>
      <c r="Q1" s="220"/>
      <c r="R1" s="220"/>
      <c r="S1" s="220"/>
    </row>
    <row r="2" spans="1:19" s="9" customFormat="1" ht="20.100000000000001" customHeight="1">
      <c r="A2" s="336" t="s">
        <v>218</v>
      </c>
      <c r="B2" s="336"/>
      <c r="C2" s="336"/>
      <c r="D2" s="336"/>
      <c r="E2" s="336"/>
      <c r="F2" s="336"/>
      <c r="G2" s="336"/>
      <c r="H2" s="336"/>
      <c r="I2" s="336"/>
      <c r="J2" s="336"/>
      <c r="K2" s="51"/>
      <c r="L2" s="51"/>
      <c r="M2" s="51"/>
      <c r="N2" s="51"/>
      <c r="O2" s="51"/>
      <c r="P2" s="51"/>
      <c r="Q2" s="51"/>
      <c r="R2" s="51"/>
      <c r="S2" s="51"/>
    </row>
    <row r="3" spans="1:19" s="6" customFormat="1" ht="5.0999999999999996" customHeight="1">
      <c r="A3" s="22"/>
      <c r="B3" s="22"/>
      <c r="C3" s="22"/>
      <c r="D3" s="22"/>
      <c r="E3" s="22"/>
      <c r="F3" s="22"/>
      <c r="G3" s="22"/>
      <c r="H3" s="22"/>
      <c r="I3" s="22"/>
      <c r="J3" s="22"/>
      <c r="K3" s="23"/>
      <c r="L3" s="23"/>
      <c r="M3" s="23"/>
      <c r="N3" s="23"/>
      <c r="O3" s="23"/>
      <c r="P3" s="23"/>
      <c r="Q3" s="23"/>
      <c r="R3" s="23"/>
      <c r="S3" s="23"/>
    </row>
    <row r="4" spans="1:19" ht="18" customHeight="1">
      <c r="A4" s="401" t="s">
        <v>151</v>
      </c>
      <c r="B4" s="404" t="s">
        <v>147</v>
      </c>
      <c r="C4" s="405"/>
      <c r="D4" s="110"/>
      <c r="E4" s="196"/>
      <c r="F4" s="52"/>
      <c r="G4" s="110"/>
      <c r="H4" s="144" t="s">
        <v>183</v>
      </c>
      <c r="I4" s="399" t="s">
        <v>67</v>
      </c>
      <c r="J4" s="386" t="s">
        <v>150</v>
      </c>
    </row>
    <row r="5" spans="1:19" ht="18" customHeight="1">
      <c r="A5" s="402"/>
      <c r="B5" s="330" t="s">
        <v>228</v>
      </c>
      <c r="C5" s="406" t="s">
        <v>2</v>
      </c>
      <c r="D5" s="406" t="s">
        <v>3</v>
      </c>
      <c r="E5" s="408" t="s">
        <v>4</v>
      </c>
      <c r="F5" s="406" t="s">
        <v>5</v>
      </c>
      <c r="G5" s="406" t="s">
        <v>6</v>
      </c>
      <c r="H5" s="328" t="s">
        <v>229</v>
      </c>
      <c r="I5" s="400"/>
      <c r="J5" s="387"/>
    </row>
    <row r="6" spans="1:19" ht="18" customHeight="1">
      <c r="A6" s="403"/>
      <c r="B6" s="327" t="s">
        <v>112</v>
      </c>
      <c r="C6" s="407"/>
      <c r="D6" s="407"/>
      <c r="E6" s="409"/>
      <c r="F6" s="407"/>
      <c r="G6" s="407"/>
      <c r="H6" s="329" t="s">
        <v>181</v>
      </c>
      <c r="I6" s="226" t="s">
        <v>44</v>
      </c>
      <c r="J6" s="388"/>
    </row>
    <row r="7" spans="1:19" ht="16.5" customHeight="1">
      <c r="A7" s="29" t="s">
        <v>64</v>
      </c>
      <c r="B7" s="227">
        <v>4</v>
      </c>
      <c r="C7" s="228">
        <v>24</v>
      </c>
      <c r="D7" s="228">
        <v>9</v>
      </c>
      <c r="E7" s="228">
        <v>2</v>
      </c>
      <c r="F7" s="228">
        <v>4</v>
      </c>
      <c r="G7" s="228">
        <v>1</v>
      </c>
      <c r="H7" s="228">
        <v>6</v>
      </c>
      <c r="I7" s="229">
        <v>50</v>
      </c>
      <c r="J7" s="33" t="s">
        <v>63</v>
      </c>
    </row>
    <row r="8" spans="1:19" ht="16.5" customHeight="1">
      <c r="A8" s="34" t="s">
        <v>107</v>
      </c>
      <c r="B8" s="230">
        <v>0</v>
      </c>
      <c r="C8" s="231">
        <v>2</v>
      </c>
      <c r="D8" s="231">
        <v>0</v>
      </c>
      <c r="E8" s="231">
        <v>0</v>
      </c>
      <c r="F8" s="231">
        <v>0</v>
      </c>
      <c r="G8" s="231">
        <v>0</v>
      </c>
      <c r="H8" s="231">
        <v>0</v>
      </c>
      <c r="I8" s="232">
        <v>2</v>
      </c>
      <c r="J8" s="38" t="s">
        <v>43</v>
      </c>
    </row>
    <row r="9" spans="1:19" ht="16.5" customHeight="1">
      <c r="A9" s="34" t="s">
        <v>103</v>
      </c>
      <c r="B9" s="230">
        <v>0</v>
      </c>
      <c r="C9" s="231">
        <v>2</v>
      </c>
      <c r="D9" s="231">
        <v>3</v>
      </c>
      <c r="E9" s="231">
        <v>0</v>
      </c>
      <c r="F9" s="231">
        <v>0</v>
      </c>
      <c r="G9" s="231">
        <v>0</v>
      </c>
      <c r="H9" s="231">
        <v>0</v>
      </c>
      <c r="I9" s="232">
        <v>5</v>
      </c>
      <c r="J9" s="38" t="s">
        <v>39</v>
      </c>
    </row>
    <row r="10" spans="1:19" ht="16.5" customHeight="1">
      <c r="A10" s="34" t="s">
        <v>106</v>
      </c>
      <c r="B10" s="230">
        <v>0</v>
      </c>
      <c r="C10" s="231">
        <v>2</v>
      </c>
      <c r="D10" s="231">
        <v>0</v>
      </c>
      <c r="E10" s="231">
        <v>0</v>
      </c>
      <c r="F10" s="231">
        <v>1</v>
      </c>
      <c r="G10" s="231">
        <v>0</v>
      </c>
      <c r="H10" s="231">
        <v>0</v>
      </c>
      <c r="I10" s="232">
        <v>3</v>
      </c>
      <c r="J10" s="38" t="s">
        <v>38</v>
      </c>
    </row>
    <row r="11" spans="1:19" ht="16.5" customHeight="1">
      <c r="A11" s="34" t="s">
        <v>66</v>
      </c>
      <c r="B11" s="230">
        <v>0</v>
      </c>
      <c r="C11" s="231">
        <v>7</v>
      </c>
      <c r="D11" s="231">
        <v>1</v>
      </c>
      <c r="E11" s="231">
        <v>1</v>
      </c>
      <c r="F11" s="231">
        <v>0</v>
      </c>
      <c r="G11" s="231">
        <v>0</v>
      </c>
      <c r="H11" s="231">
        <v>1</v>
      </c>
      <c r="I11" s="232">
        <v>10</v>
      </c>
      <c r="J11" s="38" t="s">
        <v>65</v>
      </c>
    </row>
    <row r="12" spans="1:19" ht="16.5" customHeight="1">
      <c r="A12" s="225" t="s">
        <v>110</v>
      </c>
      <c r="B12" s="230">
        <v>0</v>
      </c>
      <c r="C12" s="231">
        <v>1</v>
      </c>
      <c r="D12" s="231">
        <v>0</v>
      </c>
      <c r="E12" s="231">
        <v>0</v>
      </c>
      <c r="F12" s="231">
        <v>0</v>
      </c>
      <c r="G12" s="231">
        <v>0</v>
      </c>
      <c r="H12" s="231">
        <v>0</v>
      </c>
      <c r="I12" s="232">
        <v>1</v>
      </c>
      <c r="J12" s="38" t="s">
        <v>111</v>
      </c>
    </row>
    <row r="13" spans="1:19" ht="16.5" customHeight="1">
      <c r="A13" s="34" t="s">
        <v>109</v>
      </c>
      <c r="B13" s="230">
        <v>4</v>
      </c>
      <c r="C13" s="231">
        <v>6</v>
      </c>
      <c r="D13" s="231">
        <v>3</v>
      </c>
      <c r="E13" s="231">
        <v>1</v>
      </c>
      <c r="F13" s="231">
        <v>3</v>
      </c>
      <c r="G13" s="231">
        <v>1</v>
      </c>
      <c r="H13" s="231">
        <v>4</v>
      </c>
      <c r="I13" s="232">
        <v>22</v>
      </c>
      <c r="J13" s="38" t="s">
        <v>36</v>
      </c>
    </row>
    <row r="14" spans="1:19" ht="16.5" customHeight="1">
      <c r="A14" s="40" t="s">
        <v>224</v>
      </c>
      <c r="B14" s="230">
        <v>4</v>
      </c>
      <c r="C14" s="231">
        <v>3</v>
      </c>
      <c r="D14" s="231">
        <v>2</v>
      </c>
      <c r="E14" s="231">
        <v>1</v>
      </c>
      <c r="F14" s="231">
        <v>2</v>
      </c>
      <c r="G14" s="231">
        <v>1</v>
      </c>
      <c r="H14" s="231">
        <v>3</v>
      </c>
      <c r="I14" s="232">
        <v>16</v>
      </c>
      <c r="J14" s="41" t="s">
        <v>13</v>
      </c>
    </row>
    <row r="15" spans="1:19" ht="16.5" customHeight="1">
      <c r="A15" s="40" t="s">
        <v>225</v>
      </c>
      <c r="B15" s="230">
        <v>0</v>
      </c>
      <c r="C15" s="231">
        <v>3</v>
      </c>
      <c r="D15" s="231">
        <v>1</v>
      </c>
      <c r="E15" s="231">
        <v>0</v>
      </c>
      <c r="F15" s="231">
        <v>1</v>
      </c>
      <c r="G15" s="231">
        <v>0</v>
      </c>
      <c r="H15" s="231">
        <v>1</v>
      </c>
      <c r="I15" s="232">
        <v>6</v>
      </c>
      <c r="J15" s="41" t="s">
        <v>14</v>
      </c>
    </row>
    <row r="16" spans="1:19" ht="16.5" customHeight="1">
      <c r="A16" s="34" t="s">
        <v>102</v>
      </c>
      <c r="B16" s="230">
        <v>0</v>
      </c>
      <c r="C16" s="231">
        <v>4</v>
      </c>
      <c r="D16" s="231">
        <v>1</v>
      </c>
      <c r="E16" s="231">
        <v>0</v>
      </c>
      <c r="F16" s="231">
        <v>0</v>
      </c>
      <c r="G16" s="231">
        <v>0</v>
      </c>
      <c r="H16" s="231">
        <v>1</v>
      </c>
      <c r="I16" s="232">
        <v>6</v>
      </c>
      <c r="J16" s="38" t="s">
        <v>35</v>
      </c>
    </row>
    <row r="17" spans="1:10" ht="16.5" customHeight="1">
      <c r="A17" s="42" t="s">
        <v>101</v>
      </c>
      <c r="B17" s="233">
        <v>0</v>
      </c>
      <c r="C17" s="234">
        <v>0</v>
      </c>
      <c r="D17" s="234">
        <v>1</v>
      </c>
      <c r="E17" s="234">
        <v>0</v>
      </c>
      <c r="F17" s="234">
        <v>0</v>
      </c>
      <c r="G17" s="234">
        <v>0</v>
      </c>
      <c r="H17" s="234">
        <v>0</v>
      </c>
      <c r="I17" s="235">
        <v>1</v>
      </c>
      <c r="J17" s="46" t="s">
        <v>37</v>
      </c>
    </row>
    <row r="18" spans="1:10" ht="20.25">
      <c r="A18" s="397" t="s">
        <v>154</v>
      </c>
      <c r="B18" s="398"/>
      <c r="C18" s="398"/>
      <c r="D18" s="398"/>
      <c r="E18" s="398"/>
      <c r="F18" s="349" t="s">
        <v>155</v>
      </c>
      <c r="G18" s="349"/>
      <c r="H18" s="349"/>
      <c r="I18" s="349"/>
      <c r="J18" s="349"/>
    </row>
    <row r="19" spans="1:10" ht="33" customHeight="1">
      <c r="A19" s="352" t="s">
        <v>252</v>
      </c>
      <c r="B19" s="352"/>
      <c r="C19" s="352"/>
      <c r="D19" s="352"/>
      <c r="E19" s="352"/>
      <c r="F19" s="349" t="s">
        <v>255</v>
      </c>
      <c r="G19" s="349"/>
      <c r="H19" s="349"/>
      <c r="I19" s="349"/>
      <c r="J19" s="349"/>
    </row>
    <row r="20" spans="1:10" ht="18" customHeight="1">
      <c r="D20" s="47"/>
      <c r="E20" s="47"/>
      <c r="F20" s="47"/>
    </row>
    <row r="21" spans="1:10" ht="18" customHeight="1">
      <c r="A21" s="431" t="s">
        <v>248</v>
      </c>
      <c r="D21" s="47"/>
      <c r="E21" s="47"/>
      <c r="F21" s="47"/>
    </row>
  </sheetData>
  <mergeCells count="15">
    <mergeCell ref="F18:J18"/>
    <mergeCell ref="A18:E18"/>
    <mergeCell ref="A19:E19"/>
    <mergeCell ref="F19:J19"/>
    <mergeCell ref="A1:J1"/>
    <mergeCell ref="A2:J2"/>
    <mergeCell ref="I4:I5"/>
    <mergeCell ref="J4:J6"/>
    <mergeCell ref="A4:A6"/>
    <mergeCell ref="B4:C4"/>
    <mergeCell ref="C5:C6"/>
    <mergeCell ref="D5:D6"/>
    <mergeCell ref="E5:E6"/>
    <mergeCell ref="F5:F6"/>
    <mergeCell ref="G5:G6"/>
  </mergeCells>
  <phoneticPr fontId="12" type="noConversion"/>
  <printOptions horizontalCentered="1" gridLinesSet="0"/>
  <pageMargins left="0.59055118110236227" right="0.59055118110236227" top="0.59055118110236227" bottom="0.59055118110236227" header="0.39370078740157483" footer="0.39370078740157483"/>
  <pageSetup paperSize="9" scale="91" firstPageNumber="56" orientation="landscape" useFirstPageNumber="1" horizontalDpi="4294967292" r:id="rId1"/>
  <headerFooter alignWithMargins="0">
    <oddHeader xml:space="preserve">&amp;L&amp;8PCBS: Israeli Settlements in Palestine 2012&amp;R&amp;8&amp;K000000 &amp;K00+000س &amp;K000000PCBS: &amp;"Simplified Arabic,Regular"المستعمرات الإسرائيلية في فلسطين  2012 </oddHeader>
    <oddFooter>&amp;C&amp;"Times New Roman,Regular"&amp;P</oddFooter>
  </headerFooter>
</worksheet>
</file>

<file path=xl/worksheets/sheet11.xml><?xml version="1.0" encoding="utf-8"?>
<worksheet xmlns="http://schemas.openxmlformats.org/spreadsheetml/2006/main" xmlns:r="http://schemas.openxmlformats.org/officeDocument/2006/relationships">
  <dimension ref="A1:S21"/>
  <sheetViews>
    <sheetView showGridLines="0" rightToLeft="1" tabSelected="1" view="pageBreakPreview" zoomScale="115" zoomScaleNormal="90" zoomScaleSheetLayoutView="115" workbookViewId="0">
      <selection activeCell="K16" sqref="K16"/>
    </sheetView>
  </sheetViews>
  <sheetFormatPr defaultRowHeight="18" customHeight="1"/>
  <cols>
    <col min="1" max="1" width="13.85546875" style="20" customWidth="1"/>
    <col min="2" max="2" width="12.85546875" style="20" customWidth="1"/>
    <col min="3" max="3" width="11.42578125" style="20" customWidth="1"/>
    <col min="4" max="4" width="9.140625" style="20" customWidth="1"/>
    <col min="5" max="5" width="9.5703125" style="20" customWidth="1"/>
    <col min="6" max="7" width="11.42578125" style="20" customWidth="1"/>
    <col min="8" max="8" width="14.5703125" style="20" customWidth="1"/>
    <col min="9" max="9" width="11.42578125" style="20" customWidth="1"/>
    <col min="10" max="10" width="21.140625" style="20" customWidth="1"/>
    <col min="11" max="11" width="9.28515625" style="20" customWidth="1"/>
    <col min="12" max="19" width="9.140625" style="20"/>
    <col min="20" max="16384" width="9.140625" style="2"/>
  </cols>
  <sheetData>
    <row r="1" spans="1:19" s="12" customFormat="1" ht="20.100000000000001" customHeight="1">
      <c r="A1" s="333" t="s">
        <v>215</v>
      </c>
      <c r="B1" s="333"/>
      <c r="C1" s="333"/>
      <c r="D1" s="333"/>
      <c r="E1" s="333"/>
      <c r="F1" s="333"/>
      <c r="G1" s="333"/>
      <c r="H1" s="333"/>
      <c r="I1" s="333"/>
      <c r="J1" s="333"/>
      <c r="K1" s="219"/>
      <c r="L1" s="220"/>
      <c r="M1" s="220"/>
      <c r="N1" s="220"/>
      <c r="O1" s="220"/>
      <c r="P1" s="220"/>
      <c r="Q1" s="220"/>
      <c r="R1" s="220"/>
      <c r="S1" s="220"/>
    </row>
    <row r="2" spans="1:19" s="9" customFormat="1" ht="20.100000000000001" customHeight="1">
      <c r="A2" s="336" t="s">
        <v>216</v>
      </c>
      <c r="B2" s="336"/>
      <c r="C2" s="336"/>
      <c r="D2" s="336"/>
      <c r="E2" s="336"/>
      <c r="F2" s="336"/>
      <c r="G2" s="336"/>
      <c r="H2" s="336"/>
      <c r="I2" s="336"/>
      <c r="J2" s="336"/>
      <c r="K2" s="221"/>
      <c r="L2" s="51"/>
      <c r="M2" s="51"/>
      <c r="N2" s="51"/>
      <c r="O2" s="51"/>
      <c r="P2" s="51"/>
      <c r="Q2" s="51"/>
      <c r="R2" s="51"/>
      <c r="S2" s="51"/>
    </row>
    <row r="3" spans="1:19" s="6" customFormat="1" ht="5.0999999999999996" customHeight="1">
      <c r="A3" s="22"/>
      <c r="B3" s="22"/>
      <c r="C3" s="22"/>
      <c r="D3" s="22"/>
      <c r="E3" s="22"/>
      <c r="F3" s="22"/>
      <c r="G3" s="22"/>
      <c r="H3" s="22"/>
      <c r="I3" s="22"/>
      <c r="J3" s="22"/>
      <c r="K3" s="23"/>
      <c r="L3" s="23"/>
      <c r="M3" s="23"/>
      <c r="N3" s="23"/>
      <c r="O3" s="23"/>
      <c r="P3" s="23"/>
      <c r="Q3" s="23"/>
      <c r="R3" s="23"/>
      <c r="S3" s="23"/>
    </row>
    <row r="4" spans="1:19" ht="18" customHeight="1">
      <c r="A4" s="401" t="s">
        <v>151</v>
      </c>
      <c r="B4" s="404" t="s">
        <v>147</v>
      </c>
      <c r="C4" s="405"/>
      <c r="D4" s="110"/>
      <c r="E4" s="196"/>
      <c r="F4" s="52"/>
      <c r="G4" s="110"/>
      <c r="H4" s="144" t="s">
        <v>183</v>
      </c>
      <c r="I4" s="353" t="s">
        <v>67</v>
      </c>
      <c r="J4" s="386" t="s">
        <v>150</v>
      </c>
    </row>
    <row r="5" spans="1:19" ht="18" customHeight="1">
      <c r="A5" s="402"/>
      <c r="B5" s="330" t="s">
        <v>228</v>
      </c>
      <c r="C5" s="406" t="s">
        <v>2</v>
      </c>
      <c r="D5" s="406" t="s">
        <v>3</v>
      </c>
      <c r="E5" s="408" t="s">
        <v>4</v>
      </c>
      <c r="F5" s="406" t="s">
        <v>5</v>
      </c>
      <c r="G5" s="406" t="s">
        <v>6</v>
      </c>
      <c r="H5" s="223" t="s">
        <v>180</v>
      </c>
      <c r="I5" s="354"/>
      <c r="J5" s="387"/>
    </row>
    <row r="6" spans="1:19" ht="18" customHeight="1">
      <c r="A6" s="403"/>
      <c r="B6" s="327" t="s">
        <v>112</v>
      </c>
      <c r="C6" s="407"/>
      <c r="D6" s="407"/>
      <c r="E6" s="409"/>
      <c r="F6" s="407"/>
      <c r="G6" s="407"/>
      <c r="H6" s="224" t="s">
        <v>181</v>
      </c>
      <c r="I6" s="86" t="s">
        <v>44</v>
      </c>
      <c r="J6" s="388"/>
    </row>
    <row r="7" spans="1:19" ht="16.5" customHeight="1">
      <c r="A7" s="29" t="s">
        <v>64</v>
      </c>
      <c r="B7" s="200">
        <v>2831</v>
      </c>
      <c r="C7" s="201">
        <v>77971</v>
      </c>
      <c r="D7" s="201">
        <v>66408</v>
      </c>
      <c r="E7" s="201">
        <v>21541</v>
      </c>
      <c r="F7" s="201">
        <v>61558</v>
      </c>
      <c r="G7" s="201">
        <v>19610</v>
      </c>
      <c r="H7" s="201">
        <v>251661</v>
      </c>
      <c r="I7" s="202">
        <v>501580</v>
      </c>
      <c r="J7" s="33" t="s">
        <v>63</v>
      </c>
    </row>
    <row r="8" spans="1:19" ht="16.5" customHeight="1">
      <c r="A8" s="34" t="s">
        <v>107</v>
      </c>
      <c r="B8" s="206">
        <v>0</v>
      </c>
      <c r="C8" s="207">
        <v>6208</v>
      </c>
      <c r="D8" s="207">
        <v>0</v>
      </c>
      <c r="E8" s="207">
        <v>0</v>
      </c>
      <c r="F8" s="207">
        <v>0</v>
      </c>
      <c r="G8" s="207">
        <v>0</v>
      </c>
      <c r="H8" s="207">
        <v>0</v>
      </c>
      <c r="I8" s="208">
        <v>6208</v>
      </c>
      <c r="J8" s="38" t="s">
        <v>43</v>
      </c>
    </row>
    <row r="9" spans="1:19" ht="16.5" customHeight="1">
      <c r="A9" s="34" t="s">
        <v>103</v>
      </c>
      <c r="B9" s="206">
        <v>0</v>
      </c>
      <c r="C9" s="207">
        <v>9295</v>
      </c>
      <c r="D9" s="207">
        <v>21698</v>
      </c>
      <c r="E9" s="207">
        <v>0</v>
      </c>
      <c r="F9" s="207">
        <v>0</v>
      </c>
      <c r="G9" s="207">
        <v>0</v>
      </c>
      <c r="H9" s="207">
        <v>0</v>
      </c>
      <c r="I9" s="208">
        <v>30993</v>
      </c>
      <c r="J9" s="38" t="s">
        <v>39</v>
      </c>
    </row>
    <row r="10" spans="1:19" ht="16.5" customHeight="1">
      <c r="A10" s="34" t="s">
        <v>106</v>
      </c>
      <c r="B10" s="206">
        <v>0</v>
      </c>
      <c r="C10" s="207">
        <v>7014</v>
      </c>
      <c r="D10" s="207">
        <v>0</v>
      </c>
      <c r="E10" s="207">
        <v>0</v>
      </c>
      <c r="F10" s="207">
        <v>17901</v>
      </c>
      <c r="G10" s="207">
        <v>0</v>
      </c>
      <c r="H10" s="207">
        <v>0</v>
      </c>
      <c r="I10" s="208">
        <v>24915</v>
      </c>
      <c r="J10" s="38" t="s">
        <v>38</v>
      </c>
    </row>
    <row r="11" spans="1:19" ht="16.5" customHeight="1">
      <c r="A11" s="34" t="s">
        <v>66</v>
      </c>
      <c r="B11" s="206">
        <v>0</v>
      </c>
      <c r="C11" s="207">
        <v>21396</v>
      </c>
      <c r="D11" s="207">
        <v>6024</v>
      </c>
      <c r="E11" s="207">
        <v>10322</v>
      </c>
      <c r="F11" s="207">
        <v>0</v>
      </c>
      <c r="G11" s="207">
        <v>0</v>
      </c>
      <c r="H11" s="207">
        <v>56433</v>
      </c>
      <c r="I11" s="208">
        <v>94175</v>
      </c>
      <c r="J11" s="38" t="s">
        <v>65</v>
      </c>
    </row>
    <row r="12" spans="1:19" ht="16.5" customHeight="1">
      <c r="A12" s="225" t="s">
        <v>110</v>
      </c>
      <c r="B12" s="206">
        <v>0</v>
      </c>
      <c r="C12" s="207">
        <v>2046</v>
      </c>
      <c r="D12" s="207">
        <v>0</v>
      </c>
      <c r="E12" s="207">
        <v>0</v>
      </c>
      <c r="F12" s="207">
        <v>0</v>
      </c>
      <c r="G12" s="207">
        <v>0</v>
      </c>
      <c r="H12" s="207">
        <v>0</v>
      </c>
      <c r="I12" s="208">
        <v>2046</v>
      </c>
      <c r="J12" s="38" t="s">
        <v>111</v>
      </c>
    </row>
    <row r="13" spans="1:19" ht="16.5" customHeight="1">
      <c r="A13" s="34" t="s">
        <v>109</v>
      </c>
      <c r="B13" s="206">
        <v>2831</v>
      </c>
      <c r="C13" s="207">
        <v>21918</v>
      </c>
      <c r="D13" s="207">
        <v>22851</v>
      </c>
      <c r="E13" s="207">
        <v>11219</v>
      </c>
      <c r="F13" s="207">
        <v>43657</v>
      </c>
      <c r="G13" s="207">
        <v>19610</v>
      </c>
      <c r="H13" s="207">
        <v>151569</v>
      </c>
      <c r="I13" s="208">
        <v>273655</v>
      </c>
      <c r="J13" s="38" t="s">
        <v>36</v>
      </c>
    </row>
    <row r="14" spans="1:19" ht="16.5" customHeight="1">
      <c r="A14" s="40" t="s">
        <v>224</v>
      </c>
      <c r="B14" s="206">
        <v>2831</v>
      </c>
      <c r="C14" s="207">
        <v>9576</v>
      </c>
      <c r="D14" s="207">
        <v>16124</v>
      </c>
      <c r="E14" s="207">
        <v>11219</v>
      </c>
      <c r="F14" s="207">
        <v>29482</v>
      </c>
      <c r="G14" s="207">
        <v>19610</v>
      </c>
      <c r="H14" s="207">
        <v>114334</v>
      </c>
      <c r="I14" s="208">
        <v>203176</v>
      </c>
      <c r="J14" s="41" t="s">
        <v>13</v>
      </c>
    </row>
    <row r="15" spans="1:19" ht="16.5" customHeight="1">
      <c r="A15" s="40" t="s">
        <v>225</v>
      </c>
      <c r="B15" s="206">
        <v>0</v>
      </c>
      <c r="C15" s="207">
        <v>12342</v>
      </c>
      <c r="D15" s="207">
        <v>6727</v>
      </c>
      <c r="E15" s="207">
        <v>0</v>
      </c>
      <c r="F15" s="207">
        <v>14175</v>
      </c>
      <c r="G15" s="207">
        <v>0</v>
      </c>
      <c r="H15" s="207">
        <v>37235</v>
      </c>
      <c r="I15" s="208">
        <v>70479</v>
      </c>
      <c r="J15" s="41" t="s">
        <v>14</v>
      </c>
    </row>
    <row r="16" spans="1:19" ht="16.5" customHeight="1">
      <c r="A16" s="34" t="s">
        <v>102</v>
      </c>
      <c r="B16" s="206">
        <v>0</v>
      </c>
      <c r="C16" s="207">
        <v>10094</v>
      </c>
      <c r="D16" s="207">
        <v>8122</v>
      </c>
      <c r="E16" s="207">
        <v>0</v>
      </c>
      <c r="F16" s="207">
        <v>0</v>
      </c>
      <c r="G16" s="207">
        <v>0</v>
      </c>
      <c r="H16" s="207">
        <v>43659</v>
      </c>
      <c r="I16" s="208">
        <v>61875</v>
      </c>
      <c r="J16" s="38" t="s">
        <v>35</v>
      </c>
    </row>
    <row r="17" spans="1:10" ht="16.5" customHeight="1">
      <c r="A17" s="42" t="s">
        <v>101</v>
      </c>
      <c r="B17" s="212">
        <v>0</v>
      </c>
      <c r="C17" s="213">
        <v>0</v>
      </c>
      <c r="D17" s="213">
        <v>7713</v>
      </c>
      <c r="E17" s="213">
        <v>0</v>
      </c>
      <c r="F17" s="213">
        <v>0</v>
      </c>
      <c r="G17" s="213">
        <v>0</v>
      </c>
      <c r="H17" s="213">
        <v>0</v>
      </c>
      <c r="I17" s="214">
        <v>7713</v>
      </c>
      <c r="J17" s="46" t="s">
        <v>37</v>
      </c>
    </row>
    <row r="18" spans="1:10" ht="29.25" customHeight="1">
      <c r="A18" s="411" t="s">
        <v>154</v>
      </c>
      <c r="B18" s="411"/>
      <c r="C18" s="411"/>
      <c r="D18" s="411"/>
      <c r="E18" s="411"/>
      <c r="F18" s="80"/>
      <c r="G18" s="349" t="s">
        <v>155</v>
      </c>
      <c r="H18" s="349"/>
      <c r="I18" s="349"/>
      <c r="J18" s="349"/>
    </row>
    <row r="19" spans="1:10" ht="100.5" customHeight="1">
      <c r="A19" s="410" t="s">
        <v>250</v>
      </c>
      <c r="B19" s="410"/>
      <c r="C19" s="410"/>
      <c r="D19" s="410"/>
      <c r="E19" s="410"/>
      <c r="F19" s="410"/>
      <c r="G19" s="349" t="s">
        <v>253</v>
      </c>
      <c r="H19" s="349"/>
      <c r="I19" s="349"/>
      <c r="J19" s="349"/>
    </row>
    <row r="20" spans="1:10" ht="18" customHeight="1">
      <c r="D20" s="47"/>
      <c r="E20" s="47"/>
      <c r="F20" s="47"/>
    </row>
    <row r="21" spans="1:10" ht="18" customHeight="1">
      <c r="A21" s="431" t="s">
        <v>248</v>
      </c>
      <c r="D21" s="47"/>
      <c r="E21" s="47"/>
      <c r="F21" s="47"/>
    </row>
  </sheetData>
  <mergeCells count="15">
    <mergeCell ref="G19:J19"/>
    <mergeCell ref="A19:F19"/>
    <mergeCell ref="A18:E18"/>
    <mergeCell ref="A1:J1"/>
    <mergeCell ref="A2:J2"/>
    <mergeCell ref="A4:A6"/>
    <mergeCell ref="B4:C4"/>
    <mergeCell ref="I4:I5"/>
    <mergeCell ref="J4:J6"/>
    <mergeCell ref="C5:C6"/>
    <mergeCell ref="D5:D6"/>
    <mergeCell ref="E5:E6"/>
    <mergeCell ref="F5:F6"/>
    <mergeCell ref="G5:G6"/>
    <mergeCell ref="G18:J18"/>
  </mergeCells>
  <printOptions horizontalCentered="1" gridLinesSet="0"/>
  <pageMargins left="0.59055118110236227" right="0.59055118110236227" top="0.59055118110236227" bottom="0.59055118110236227" header="0.39370078740157483" footer="0.39370078740157483"/>
  <pageSetup paperSize="9" scale="91" firstPageNumber="57" orientation="landscape" useFirstPageNumber="1" horizontalDpi="4294967292" r:id="rId1"/>
  <headerFooter alignWithMargins="0">
    <oddHeader xml:space="preserve">&amp;L&amp;8PCBS: Israeli Settlements in Palestine 2012&amp;R&amp;8&amp;K000000 &amp;K00+000س &amp;K000000PCBS: &amp;"Simplified Arabic,Regular"المستعمرات الإسرائيلية في فلسطين  2012 </oddHeader>
    <oddFooter>&amp;C&amp;"Times New Roman,Regular"&amp;P</oddFooter>
  </headerFooter>
</worksheet>
</file>

<file path=xl/worksheets/sheet12.xml><?xml version="1.0" encoding="utf-8"?>
<worksheet xmlns="http://schemas.openxmlformats.org/spreadsheetml/2006/main" xmlns:r="http://schemas.openxmlformats.org/officeDocument/2006/relationships">
  <dimension ref="A1:S22"/>
  <sheetViews>
    <sheetView showGridLines="0" rightToLeft="1" tabSelected="1" view="pageBreakPreview" zoomScale="115" zoomScaleNormal="75" zoomScaleSheetLayoutView="115" workbookViewId="0">
      <selection activeCell="K16" sqref="K16"/>
    </sheetView>
  </sheetViews>
  <sheetFormatPr defaultColWidth="8" defaultRowHeight="18" customHeight="1"/>
  <cols>
    <col min="1" max="1" width="15" style="20" customWidth="1"/>
    <col min="2" max="2" width="13.85546875" style="20" customWidth="1"/>
    <col min="3" max="3" width="12.7109375" style="20" customWidth="1"/>
    <col min="4" max="4" width="9.140625" style="20" customWidth="1"/>
    <col min="5" max="5" width="8.42578125" style="20" customWidth="1"/>
    <col min="6" max="8" width="12.7109375" style="20" customWidth="1"/>
    <col min="9" max="9" width="11.85546875" style="20" customWidth="1"/>
    <col min="10" max="10" width="19.140625" style="20" customWidth="1"/>
    <col min="11" max="19" width="8" style="20"/>
    <col min="20" max="16384" width="8" style="2"/>
  </cols>
  <sheetData>
    <row r="1" spans="1:19" s="1" customFormat="1" ht="20.100000000000001" customHeight="1">
      <c r="A1" s="333" t="s">
        <v>213</v>
      </c>
      <c r="B1" s="333"/>
      <c r="C1" s="333"/>
      <c r="D1" s="333"/>
      <c r="E1" s="333"/>
      <c r="F1" s="333"/>
      <c r="G1" s="333"/>
      <c r="H1" s="333"/>
      <c r="I1" s="334"/>
      <c r="J1" s="334"/>
      <c r="K1" s="19"/>
      <c r="L1" s="19"/>
      <c r="M1" s="19"/>
      <c r="N1" s="19"/>
      <c r="O1" s="19"/>
      <c r="P1" s="19"/>
      <c r="Q1" s="19"/>
      <c r="R1" s="19"/>
      <c r="S1" s="19"/>
    </row>
    <row r="2" spans="1:19" ht="20.100000000000001" customHeight="1">
      <c r="A2" s="336" t="s">
        <v>214</v>
      </c>
      <c r="B2" s="336"/>
      <c r="C2" s="336"/>
      <c r="D2" s="336"/>
      <c r="E2" s="336"/>
      <c r="F2" s="336"/>
      <c r="G2" s="336"/>
      <c r="H2" s="336"/>
      <c r="I2" s="336"/>
      <c r="J2" s="336"/>
    </row>
    <row r="3" spans="1:19" s="13" customFormat="1" ht="5.0999999999999996" customHeight="1">
      <c r="A3" s="217"/>
      <c r="B3" s="217"/>
      <c r="C3" s="217"/>
      <c r="D3" s="217"/>
      <c r="E3" s="217"/>
      <c r="F3" s="217"/>
      <c r="G3" s="217"/>
      <c r="H3" s="217"/>
      <c r="I3" s="217"/>
      <c r="J3" s="217"/>
      <c r="K3" s="218"/>
      <c r="L3" s="218"/>
      <c r="M3" s="218"/>
      <c r="N3" s="218"/>
      <c r="O3" s="218"/>
      <c r="P3" s="218"/>
      <c r="Q3" s="218"/>
      <c r="R3" s="218"/>
      <c r="S3" s="218"/>
    </row>
    <row r="4" spans="1:19" ht="18.600000000000001" customHeight="1">
      <c r="A4" s="401" t="s">
        <v>86</v>
      </c>
      <c r="B4" s="412" t="s">
        <v>147</v>
      </c>
      <c r="C4" s="413"/>
      <c r="D4" s="110"/>
      <c r="E4" s="196"/>
      <c r="F4" s="52"/>
      <c r="G4" s="110"/>
      <c r="H4" s="144" t="s">
        <v>183</v>
      </c>
      <c r="I4" s="415" t="s">
        <v>67</v>
      </c>
      <c r="J4" s="386" t="s">
        <v>87</v>
      </c>
    </row>
    <row r="5" spans="1:19" ht="18.600000000000001" customHeight="1">
      <c r="A5" s="402"/>
      <c r="B5" s="222" t="s">
        <v>228</v>
      </c>
      <c r="C5" s="383" t="s">
        <v>159</v>
      </c>
      <c r="D5" s="383" t="s">
        <v>160</v>
      </c>
      <c r="E5" s="383" t="s">
        <v>161</v>
      </c>
      <c r="F5" s="383" t="s">
        <v>162</v>
      </c>
      <c r="G5" s="383" t="s">
        <v>163</v>
      </c>
      <c r="H5" s="383" t="s">
        <v>164</v>
      </c>
      <c r="I5" s="354"/>
      <c r="J5" s="387"/>
    </row>
    <row r="6" spans="1:19" ht="18.600000000000001" customHeight="1">
      <c r="A6" s="403"/>
      <c r="B6" s="327" t="s">
        <v>112</v>
      </c>
      <c r="C6" s="414"/>
      <c r="D6" s="414"/>
      <c r="E6" s="414"/>
      <c r="F6" s="414"/>
      <c r="G6" s="414"/>
      <c r="H6" s="414"/>
      <c r="I6" s="198" t="s">
        <v>44</v>
      </c>
      <c r="J6" s="388"/>
    </row>
    <row r="7" spans="1:19" ht="16.5" customHeight="1">
      <c r="A7" s="199" t="s">
        <v>67</v>
      </c>
      <c r="B7" s="200">
        <v>23</v>
      </c>
      <c r="C7" s="201">
        <v>21</v>
      </c>
      <c r="D7" s="201">
        <v>16</v>
      </c>
      <c r="E7" s="201">
        <v>12</v>
      </c>
      <c r="F7" s="201">
        <v>12</v>
      </c>
      <c r="G7" s="201">
        <v>8</v>
      </c>
      <c r="H7" s="201">
        <v>2</v>
      </c>
      <c r="I7" s="202">
        <v>94</v>
      </c>
      <c r="J7" s="203" t="s">
        <v>44</v>
      </c>
    </row>
    <row r="8" spans="1:19" ht="16.5" customHeight="1">
      <c r="A8" s="205" t="s">
        <v>89</v>
      </c>
      <c r="B8" s="206">
        <v>10</v>
      </c>
      <c r="C8" s="207">
        <v>5</v>
      </c>
      <c r="D8" s="207">
        <v>2</v>
      </c>
      <c r="E8" s="207">
        <v>0</v>
      </c>
      <c r="F8" s="207">
        <v>0</v>
      </c>
      <c r="G8" s="207">
        <v>0</v>
      </c>
      <c r="H8" s="207">
        <v>0</v>
      </c>
      <c r="I8" s="208">
        <v>17</v>
      </c>
      <c r="J8" s="209" t="s">
        <v>94</v>
      </c>
    </row>
    <row r="9" spans="1:19" ht="16.5" customHeight="1">
      <c r="A9" s="205" t="s">
        <v>90</v>
      </c>
      <c r="B9" s="206">
        <v>1</v>
      </c>
      <c r="C9" s="207">
        <v>5</v>
      </c>
      <c r="D9" s="207">
        <v>2</v>
      </c>
      <c r="E9" s="207">
        <v>0</v>
      </c>
      <c r="F9" s="207">
        <v>0</v>
      </c>
      <c r="G9" s="207">
        <v>0</v>
      </c>
      <c r="H9" s="207">
        <v>0</v>
      </c>
      <c r="I9" s="208">
        <v>8</v>
      </c>
      <c r="J9" s="210" t="s">
        <v>41</v>
      </c>
    </row>
    <row r="10" spans="1:19" ht="16.5" customHeight="1">
      <c r="A10" s="205" t="s">
        <v>91</v>
      </c>
      <c r="B10" s="206">
        <v>5</v>
      </c>
      <c r="C10" s="207">
        <v>2</v>
      </c>
      <c r="D10" s="207">
        <v>0</v>
      </c>
      <c r="E10" s="207">
        <v>2</v>
      </c>
      <c r="F10" s="207">
        <v>0</v>
      </c>
      <c r="G10" s="207">
        <v>0</v>
      </c>
      <c r="H10" s="207">
        <v>0</v>
      </c>
      <c r="I10" s="208">
        <v>9</v>
      </c>
      <c r="J10" s="209" t="s">
        <v>95</v>
      </c>
    </row>
    <row r="11" spans="1:19" ht="16.5" customHeight="1">
      <c r="A11" s="205" t="s">
        <v>92</v>
      </c>
      <c r="B11" s="206">
        <v>3</v>
      </c>
      <c r="C11" s="207">
        <v>7</v>
      </c>
      <c r="D11" s="207">
        <v>12</v>
      </c>
      <c r="E11" s="207">
        <v>9</v>
      </c>
      <c r="F11" s="207">
        <v>10</v>
      </c>
      <c r="G11" s="207">
        <v>7</v>
      </c>
      <c r="H11" s="207">
        <v>2</v>
      </c>
      <c r="I11" s="208">
        <v>50</v>
      </c>
      <c r="J11" s="209" t="s">
        <v>30</v>
      </c>
    </row>
    <row r="12" spans="1:19" ht="16.5" customHeight="1">
      <c r="A12" s="211" t="s">
        <v>93</v>
      </c>
      <c r="B12" s="212">
        <v>4</v>
      </c>
      <c r="C12" s="213">
        <v>2</v>
      </c>
      <c r="D12" s="213">
        <v>0</v>
      </c>
      <c r="E12" s="213">
        <v>1</v>
      </c>
      <c r="F12" s="213">
        <v>2</v>
      </c>
      <c r="G12" s="213">
        <v>1</v>
      </c>
      <c r="H12" s="213">
        <v>0</v>
      </c>
      <c r="I12" s="214">
        <v>10</v>
      </c>
      <c r="J12" s="215" t="s">
        <v>62</v>
      </c>
    </row>
    <row r="13" spans="1:19" s="4" customFormat="1" ht="33" customHeight="1">
      <c r="A13" s="352" t="s">
        <v>254</v>
      </c>
      <c r="B13" s="352"/>
      <c r="C13" s="352"/>
      <c r="D13" s="352"/>
      <c r="E13" s="352"/>
      <c r="F13" s="349" t="s">
        <v>255</v>
      </c>
      <c r="G13" s="349"/>
      <c r="H13" s="349"/>
      <c r="I13" s="349"/>
      <c r="J13" s="349"/>
      <c r="K13" s="216"/>
      <c r="L13" s="50"/>
      <c r="M13" s="50"/>
      <c r="N13" s="50"/>
      <c r="O13" s="49"/>
      <c r="P13" s="49"/>
      <c r="Q13" s="49"/>
      <c r="R13" s="49"/>
      <c r="S13" s="49"/>
    </row>
    <row r="21" spans="1:6" ht="18" customHeight="1">
      <c r="A21" s="431" t="s">
        <v>248</v>
      </c>
      <c r="D21" s="47"/>
      <c r="E21" s="47"/>
      <c r="F21" s="47"/>
    </row>
    <row r="22" spans="1:6" ht="18" customHeight="1">
      <c r="D22" s="47"/>
      <c r="E22" s="47"/>
      <c r="F22" s="47"/>
    </row>
  </sheetData>
  <mergeCells count="14">
    <mergeCell ref="A1:J1"/>
    <mergeCell ref="A2:J2"/>
    <mergeCell ref="J4:J6"/>
    <mergeCell ref="A13:E13"/>
    <mergeCell ref="F13:J13"/>
    <mergeCell ref="A4:A6"/>
    <mergeCell ref="B4:C4"/>
    <mergeCell ref="C5:C6"/>
    <mergeCell ref="D5:D6"/>
    <mergeCell ref="E5:E6"/>
    <mergeCell ref="F5:F6"/>
    <mergeCell ref="G5:G6"/>
    <mergeCell ref="H5:H6"/>
    <mergeCell ref="I4:I5"/>
  </mergeCells>
  <phoneticPr fontId="12" type="noConversion"/>
  <printOptions horizontalCentered="1" gridLinesSet="0"/>
  <pageMargins left="0.59055118110236227" right="0.59055118110236227" top="0.59055118110236227" bottom="0.59055118110236227" header="0.39370078740157483" footer="0.39370078740157483"/>
  <pageSetup paperSize="9" scale="91" firstPageNumber="47" fitToHeight="0" orientation="landscape" horizontalDpi="4294967292" r:id="rId1"/>
  <headerFooter alignWithMargins="0">
    <oddHeader xml:space="preserve">&amp;L&amp;8PCBS: Israeli Settlements in Palestine 2012&amp;R&amp;8&amp;K000000 &amp;K00+000س &amp;K000000PCBS: &amp;"Simplified Arabic,Regular"المستعمرات الإسرائيلية في فلسطين  2012 </oddHeader>
    <oddFooter>&amp;C&amp;"Times New Roman,Regular"&amp;P</oddFooter>
  </headerFooter>
</worksheet>
</file>

<file path=xl/worksheets/sheet13.xml><?xml version="1.0" encoding="utf-8"?>
<worksheet xmlns="http://schemas.openxmlformats.org/spreadsheetml/2006/main" xmlns:r="http://schemas.openxmlformats.org/officeDocument/2006/relationships">
  <dimension ref="A1:S22"/>
  <sheetViews>
    <sheetView showGridLines="0" rightToLeft="1" tabSelected="1" view="pageBreakPreview" zoomScale="115" zoomScaleNormal="100" zoomScaleSheetLayoutView="115" workbookViewId="0">
      <selection activeCell="K16" sqref="K16"/>
    </sheetView>
  </sheetViews>
  <sheetFormatPr defaultColWidth="8" defaultRowHeight="18" customHeight="1"/>
  <cols>
    <col min="1" max="1" width="13.5703125" style="20" customWidth="1"/>
    <col min="2" max="2" width="12.42578125" style="20" customWidth="1"/>
    <col min="3" max="3" width="10.85546875" style="20" customWidth="1"/>
    <col min="4" max="4" width="9.140625" style="20" customWidth="1"/>
    <col min="5" max="5" width="9.28515625" style="20" customWidth="1"/>
    <col min="6" max="8" width="12.7109375" style="20" customWidth="1"/>
    <col min="9" max="9" width="14.7109375" style="20" customWidth="1"/>
    <col min="10" max="10" width="19.7109375" style="20" customWidth="1"/>
    <col min="11" max="19" width="8" style="20"/>
    <col min="20" max="16384" width="8" style="2"/>
  </cols>
  <sheetData>
    <row r="1" spans="1:19" s="1" customFormat="1" ht="20.100000000000001" customHeight="1">
      <c r="A1" s="333" t="s">
        <v>211</v>
      </c>
      <c r="B1" s="333"/>
      <c r="C1" s="333"/>
      <c r="D1" s="333"/>
      <c r="E1" s="333"/>
      <c r="F1" s="333"/>
      <c r="G1" s="333"/>
      <c r="H1" s="333"/>
      <c r="I1" s="334"/>
      <c r="J1" s="334"/>
      <c r="K1" s="19"/>
      <c r="L1" s="19"/>
      <c r="M1" s="19"/>
      <c r="N1" s="19"/>
      <c r="O1" s="19"/>
      <c r="P1" s="19"/>
      <c r="Q1" s="19"/>
      <c r="R1" s="19"/>
      <c r="S1" s="19"/>
    </row>
    <row r="2" spans="1:19" s="9" customFormat="1" ht="20.100000000000001" customHeight="1">
      <c r="A2" s="336" t="s">
        <v>212</v>
      </c>
      <c r="B2" s="336"/>
      <c r="C2" s="336"/>
      <c r="D2" s="336"/>
      <c r="E2" s="336"/>
      <c r="F2" s="336"/>
      <c r="G2" s="336"/>
      <c r="H2" s="336"/>
      <c r="I2" s="336"/>
      <c r="J2" s="336"/>
      <c r="K2" s="51"/>
      <c r="L2" s="51"/>
      <c r="M2" s="51"/>
      <c r="N2" s="51"/>
      <c r="O2" s="51"/>
      <c r="P2" s="51"/>
      <c r="Q2" s="51"/>
      <c r="R2" s="51"/>
      <c r="S2" s="51"/>
    </row>
    <row r="3" spans="1:19" s="6" customFormat="1" ht="5.0999999999999996" customHeight="1">
      <c r="A3" s="22"/>
      <c r="B3" s="22"/>
      <c r="C3" s="22"/>
      <c r="D3" s="22"/>
      <c r="E3" s="22"/>
      <c r="F3" s="22"/>
      <c r="G3" s="22"/>
      <c r="H3" s="22"/>
      <c r="I3" s="22"/>
      <c r="J3" s="22"/>
      <c r="K3" s="23"/>
      <c r="L3" s="23"/>
      <c r="M3" s="23"/>
      <c r="N3" s="23"/>
      <c r="O3" s="23"/>
      <c r="P3" s="23"/>
      <c r="Q3" s="23"/>
      <c r="R3" s="23"/>
      <c r="S3" s="23"/>
    </row>
    <row r="4" spans="1:19" ht="18.600000000000001" customHeight="1">
      <c r="A4" s="401" t="s">
        <v>86</v>
      </c>
      <c r="B4" s="412" t="s">
        <v>147</v>
      </c>
      <c r="C4" s="413"/>
      <c r="D4" s="110"/>
      <c r="E4" s="196"/>
      <c r="F4" s="52"/>
      <c r="G4" s="110"/>
      <c r="H4" s="144" t="s">
        <v>183</v>
      </c>
      <c r="I4" s="415" t="s">
        <v>67</v>
      </c>
      <c r="J4" s="386" t="s">
        <v>87</v>
      </c>
      <c r="K4" s="172"/>
      <c r="L4" s="172"/>
    </row>
    <row r="5" spans="1:19" ht="18.600000000000001" customHeight="1">
      <c r="A5" s="402"/>
      <c r="B5" s="173" t="s">
        <v>227</v>
      </c>
      <c r="C5" s="383" t="s">
        <v>159</v>
      </c>
      <c r="D5" s="383" t="s">
        <v>160</v>
      </c>
      <c r="E5" s="383" t="s">
        <v>161</v>
      </c>
      <c r="F5" s="383" t="s">
        <v>162</v>
      </c>
      <c r="G5" s="383" t="s">
        <v>163</v>
      </c>
      <c r="H5" s="383" t="s">
        <v>164</v>
      </c>
      <c r="I5" s="354"/>
      <c r="J5" s="387"/>
      <c r="K5" s="172"/>
      <c r="L5" s="172"/>
    </row>
    <row r="6" spans="1:19" ht="18.600000000000001" customHeight="1">
      <c r="A6" s="403"/>
      <c r="B6" s="197" t="s">
        <v>113</v>
      </c>
      <c r="C6" s="414"/>
      <c r="D6" s="414"/>
      <c r="E6" s="414"/>
      <c r="F6" s="414"/>
      <c r="G6" s="414"/>
      <c r="H6" s="414"/>
      <c r="I6" s="198" t="s">
        <v>44</v>
      </c>
      <c r="J6" s="388"/>
      <c r="K6" s="172"/>
      <c r="L6" s="172"/>
    </row>
    <row r="7" spans="1:19" ht="16.5" customHeight="1">
      <c r="A7" s="199" t="s">
        <v>67</v>
      </c>
      <c r="B7" s="200">
        <v>2754</v>
      </c>
      <c r="C7" s="201">
        <v>7165</v>
      </c>
      <c r="D7" s="201">
        <v>10126</v>
      </c>
      <c r="E7" s="201">
        <v>11247</v>
      </c>
      <c r="F7" s="201">
        <v>14657</v>
      </c>
      <c r="G7" s="201">
        <v>12437</v>
      </c>
      <c r="H7" s="201">
        <v>3580</v>
      </c>
      <c r="I7" s="202">
        <v>61966</v>
      </c>
      <c r="J7" s="203" t="s">
        <v>44</v>
      </c>
      <c r="K7" s="172"/>
      <c r="L7" s="204"/>
    </row>
    <row r="8" spans="1:19" ht="16.5" customHeight="1">
      <c r="A8" s="205" t="s">
        <v>89</v>
      </c>
      <c r="B8" s="206">
        <v>1421</v>
      </c>
      <c r="C8" s="207">
        <v>1437</v>
      </c>
      <c r="D8" s="207">
        <v>1039</v>
      </c>
      <c r="E8" s="207">
        <v>0</v>
      </c>
      <c r="F8" s="207">
        <v>0</v>
      </c>
      <c r="G8" s="207">
        <v>0</v>
      </c>
      <c r="H8" s="207">
        <v>0</v>
      </c>
      <c r="I8" s="208">
        <v>3897</v>
      </c>
      <c r="J8" s="209" t="s">
        <v>94</v>
      </c>
      <c r="K8" s="172"/>
      <c r="L8" s="172"/>
    </row>
    <row r="9" spans="1:19" ht="16.5" customHeight="1">
      <c r="A9" s="205" t="s">
        <v>90</v>
      </c>
      <c r="B9" s="206">
        <v>185</v>
      </c>
      <c r="C9" s="207">
        <v>1800</v>
      </c>
      <c r="D9" s="207">
        <v>1026</v>
      </c>
      <c r="E9" s="207">
        <v>0</v>
      </c>
      <c r="F9" s="207">
        <v>0</v>
      </c>
      <c r="G9" s="207">
        <v>0</v>
      </c>
      <c r="H9" s="207">
        <v>0</v>
      </c>
      <c r="I9" s="208">
        <v>3011</v>
      </c>
      <c r="J9" s="210" t="s">
        <v>41</v>
      </c>
      <c r="K9" s="172"/>
      <c r="L9" s="172"/>
    </row>
    <row r="10" spans="1:19" ht="16.5" customHeight="1">
      <c r="A10" s="205" t="s">
        <v>91</v>
      </c>
      <c r="B10" s="206">
        <v>668</v>
      </c>
      <c r="C10" s="207">
        <v>802</v>
      </c>
      <c r="D10" s="207">
        <v>0</v>
      </c>
      <c r="E10" s="207">
        <v>1825</v>
      </c>
      <c r="F10" s="207">
        <v>0</v>
      </c>
      <c r="G10" s="207">
        <v>0</v>
      </c>
      <c r="H10" s="207">
        <v>0</v>
      </c>
      <c r="I10" s="208">
        <v>3295</v>
      </c>
      <c r="J10" s="209" t="s">
        <v>95</v>
      </c>
      <c r="K10" s="172"/>
      <c r="L10" s="172"/>
    </row>
    <row r="11" spans="1:19" ht="16.5" customHeight="1">
      <c r="A11" s="205" t="s">
        <v>92</v>
      </c>
      <c r="B11" s="206">
        <v>480</v>
      </c>
      <c r="C11" s="207">
        <v>2392</v>
      </c>
      <c r="D11" s="207">
        <v>8061</v>
      </c>
      <c r="E11" s="207">
        <v>8567</v>
      </c>
      <c r="F11" s="207">
        <v>12355</v>
      </c>
      <c r="G11" s="207">
        <v>11006</v>
      </c>
      <c r="H11" s="207">
        <v>3580</v>
      </c>
      <c r="I11" s="208">
        <v>46441</v>
      </c>
      <c r="J11" s="209" t="s">
        <v>30</v>
      </c>
      <c r="K11" s="172"/>
      <c r="L11" s="172"/>
    </row>
    <row r="12" spans="1:19" ht="16.5" customHeight="1">
      <c r="A12" s="211" t="s">
        <v>93</v>
      </c>
      <c r="B12" s="212">
        <v>0</v>
      </c>
      <c r="C12" s="213">
        <v>734</v>
      </c>
      <c r="D12" s="213">
        <v>0</v>
      </c>
      <c r="E12" s="213">
        <v>855</v>
      </c>
      <c r="F12" s="213">
        <v>2302</v>
      </c>
      <c r="G12" s="213">
        <v>1431</v>
      </c>
      <c r="H12" s="213">
        <v>0</v>
      </c>
      <c r="I12" s="214">
        <v>5322</v>
      </c>
      <c r="J12" s="215" t="s">
        <v>62</v>
      </c>
      <c r="K12" s="172"/>
      <c r="L12" s="172"/>
    </row>
    <row r="13" spans="1:19" s="4" customFormat="1" ht="76.5" customHeight="1">
      <c r="A13" s="351" t="s">
        <v>256</v>
      </c>
      <c r="B13" s="351"/>
      <c r="C13" s="351"/>
      <c r="D13" s="351"/>
      <c r="E13" s="351"/>
      <c r="F13" s="351"/>
      <c r="G13" s="350" t="s">
        <v>257</v>
      </c>
      <c r="H13" s="350"/>
      <c r="I13" s="350"/>
      <c r="J13" s="350"/>
      <c r="K13" s="216"/>
      <c r="L13" s="50"/>
      <c r="M13" s="50"/>
      <c r="N13" s="50"/>
      <c r="O13" s="49"/>
      <c r="P13" s="49"/>
      <c r="Q13" s="49"/>
      <c r="R13" s="49"/>
      <c r="S13" s="49"/>
    </row>
    <row r="14" spans="1:19" ht="18" customHeight="1">
      <c r="A14" s="172"/>
      <c r="B14" s="172"/>
      <c r="C14" s="172"/>
      <c r="D14" s="172"/>
      <c r="E14" s="172"/>
      <c r="F14" s="172"/>
      <c r="G14" s="172"/>
      <c r="H14" s="172"/>
      <c r="I14" s="172"/>
      <c r="J14" s="172"/>
      <c r="K14" s="172"/>
      <c r="L14" s="172"/>
    </row>
    <row r="15" spans="1:19" ht="18" customHeight="1">
      <c r="A15" s="172"/>
      <c r="B15" s="172"/>
      <c r="C15" s="172"/>
      <c r="D15" s="172"/>
      <c r="E15" s="172"/>
      <c r="F15" s="172"/>
      <c r="G15" s="172"/>
      <c r="H15" s="172"/>
      <c r="I15" s="172"/>
      <c r="J15" s="172"/>
      <c r="K15" s="172"/>
      <c r="L15" s="172"/>
    </row>
    <row r="16" spans="1:19" ht="18" customHeight="1">
      <c r="A16" s="172"/>
      <c r="B16" s="172"/>
      <c r="C16" s="172"/>
      <c r="D16" s="172"/>
      <c r="E16" s="172"/>
      <c r="F16" s="172"/>
      <c r="G16" s="172"/>
      <c r="H16" s="172"/>
      <c r="I16" s="172"/>
      <c r="J16" s="172"/>
      <c r="K16" s="172"/>
      <c r="L16" s="172"/>
    </row>
    <row r="17" spans="1:12" ht="18" customHeight="1">
      <c r="A17" s="172"/>
      <c r="B17" s="172"/>
      <c r="C17" s="172"/>
      <c r="D17" s="172"/>
      <c r="E17" s="172"/>
      <c r="F17" s="172"/>
      <c r="G17" s="172"/>
      <c r="H17" s="172"/>
      <c r="I17" s="172"/>
      <c r="J17" s="172"/>
      <c r="K17" s="172"/>
      <c r="L17" s="172"/>
    </row>
    <row r="18" spans="1:12" ht="18" customHeight="1">
      <c r="A18" s="172"/>
      <c r="B18" s="172"/>
      <c r="C18" s="172"/>
      <c r="D18" s="172"/>
      <c r="E18" s="172"/>
      <c r="F18" s="172"/>
      <c r="G18" s="172"/>
      <c r="H18" s="172"/>
      <c r="I18" s="172"/>
      <c r="J18" s="172"/>
      <c r="K18" s="172"/>
      <c r="L18" s="172"/>
    </row>
    <row r="19" spans="1:12" ht="18" customHeight="1">
      <c r="A19" s="172"/>
      <c r="B19" s="172"/>
      <c r="C19" s="172"/>
      <c r="D19" s="172"/>
      <c r="E19" s="172"/>
      <c r="F19" s="172"/>
      <c r="G19" s="172"/>
      <c r="H19" s="172"/>
      <c r="I19" s="172"/>
      <c r="J19" s="172"/>
      <c r="K19" s="172"/>
      <c r="L19" s="172"/>
    </row>
    <row r="21" spans="1:12" ht="18" customHeight="1">
      <c r="A21" s="431" t="s">
        <v>248</v>
      </c>
      <c r="D21" s="47"/>
      <c r="E21" s="47"/>
      <c r="F21" s="47"/>
    </row>
    <row r="22" spans="1:12" ht="18" customHeight="1">
      <c r="D22" s="47"/>
      <c r="E22" s="47"/>
      <c r="F22" s="47"/>
    </row>
  </sheetData>
  <mergeCells count="14">
    <mergeCell ref="G13:J13"/>
    <mergeCell ref="A13:F13"/>
    <mergeCell ref="H5:H6"/>
    <mergeCell ref="J4:J6"/>
    <mergeCell ref="A1:J1"/>
    <mergeCell ref="A2:J2"/>
    <mergeCell ref="A4:A6"/>
    <mergeCell ref="B4:C4"/>
    <mergeCell ref="C5:C6"/>
    <mergeCell ref="D5:D6"/>
    <mergeCell ref="E5:E6"/>
    <mergeCell ref="I4:I5"/>
    <mergeCell ref="F5:F6"/>
    <mergeCell ref="G5:G6"/>
  </mergeCells>
  <phoneticPr fontId="12" type="noConversion"/>
  <printOptions horizontalCentered="1" gridLinesSet="0"/>
  <pageMargins left="0.59055118110236227" right="0.59055118110236227" top="0.59055118110236227" bottom="0.59055118110236227" header="0.39370078740157483" footer="0.39370078740157483"/>
  <pageSetup paperSize="9" scale="91" firstPageNumber="47" fitToHeight="0" orientation="landscape" horizontalDpi="4294967292" r:id="rId1"/>
  <headerFooter alignWithMargins="0">
    <oddHeader xml:space="preserve">&amp;L&amp;8PCBS: Israeli Settlements in Palestine 2012&amp;R&amp;8&amp;K000000 &amp;K00+000س &amp;K000000PCBS: &amp;"Simplified Arabic,Regular"المستعمرات الإسرائيلية في فلسطين  2012 </oddHeader>
    <oddFooter>&amp;C&amp;"Times New Roman,Regular"&amp;P</oddFooter>
  </headerFooter>
</worksheet>
</file>

<file path=xl/worksheets/sheet14.xml><?xml version="1.0" encoding="utf-8"?>
<worksheet xmlns="http://schemas.openxmlformats.org/spreadsheetml/2006/main" xmlns:r="http://schemas.openxmlformats.org/officeDocument/2006/relationships">
  <dimension ref="A1:S21"/>
  <sheetViews>
    <sheetView showGridLines="0" rightToLeft="1" tabSelected="1" view="pageBreakPreview" zoomScale="115" zoomScaleNormal="95" zoomScaleSheetLayoutView="115" workbookViewId="0">
      <selection activeCell="K16" sqref="K16"/>
    </sheetView>
  </sheetViews>
  <sheetFormatPr defaultColWidth="8" defaultRowHeight="18" customHeight="1"/>
  <cols>
    <col min="1" max="1" width="17.7109375" style="20" customWidth="1"/>
    <col min="2" max="2" width="9.28515625" style="20" bestFit="1" customWidth="1"/>
    <col min="3" max="3" width="11.5703125" style="20" customWidth="1"/>
    <col min="4" max="4" width="9.140625" style="20" customWidth="1"/>
    <col min="5" max="5" width="8.42578125" style="20" customWidth="1"/>
    <col min="6" max="6" width="9.85546875" style="20" customWidth="1"/>
    <col min="7" max="8" width="12.7109375" style="20" customWidth="1"/>
    <col min="9" max="9" width="10.7109375" style="20" customWidth="1"/>
    <col min="10" max="10" width="24.140625" style="20" customWidth="1"/>
    <col min="11" max="19" width="8" style="20"/>
    <col min="20" max="16384" width="8" style="2"/>
  </cols>
  <sheetData>
    <row r="1" spans="1:19" s="1" customFormat="1" ht="20.100000000000001" customHeight="1">
      <c r="A1" s="333" t="s">
        <v>209</v>
      </c>
      <c r="B1" s="333"/>
      <c r="C1" s="333"/>
      <c r="D1" s="333"/>
      <c r="E1" s="333"/>
      <c r="F1" s="333"/>
      <c r="G1" s="333"/>
      <c r="H1" s="333"/>
      <c r="I1" s="333"/>
      <c r="J1" s="333"/>
      <c r="K1" s="19"/>
      <c r="L1" s="19"/>
      <c r="M1" s="19"/>
      <c r="N1" s="19"/>
      <c r="O1" s="19"/>
      <c r="P1" s="19"/>
      <c r="Q1" s="19"/>
      <c r="R1" s="19"/>
      <c r="S1" s="19"/>
    </row>
    <row r="2" spans="1:19" s="9" customFormat="1" ht="20.100000000000001" customHeight="1">
      <c r="A2" s="335" t="s">
        <v>210</v>
      </c>
      <c r="B2" s="335"/>
      <c r="C2" s="335"/>
      <c r="D2" s="335"/>
      <c r="E2" s="335"/>
      <c r="F2" s="335"/>
      <c r="G2" s="335"/>
      <c r="H2" s="335"/>
      <c r="I2" s="335"/>
      <c r="J2" s="335"/>
      <c r="K2" s="51"/>
      <c r="L2" s="51"/>
      <c r="M2" s="51"/>
      <c r="N2" s="51"/>
      <c r="O2" s="51"/>
      <c r="P2" s="51"/>
      <c r="Q2" s="51"/>
      <c r="R2" s="51"/>
      <c r="S2" s="51"/>
    </row>
    <row r="3" spans="1:19" s="6" customFormat="1" ht="5.0999999999999996" customHeight="1">
      <c r="A3" s="21"/>
      <c r="B3" s="21"/>
      <c r="C3" s="21"/>
      <c r="D3" s="21"/>
      <c r="E3" s="21"/>
      <c r="F3" s="21"/>
      <c r="G3" s="21"/>
      <c r="H3" s="21"/>
      <c r="I3" s="21"/>
      <c r="J3" s="21"/>
      <c r="K3" s="23"/>
      <c r="L3" s="23"/>
      <c r="M3" s="23"/>
      <c r="N3" s="23"/>
      <c r="O3" s="23"/>
      <c r="P3" s="23"/>
      <c r="Q3" s="23"/>
      <c r="R3" s="23"/>
      <c r="S3" s="23"/>
    </row>
    <row r="4" spans="1:19" ht="18.2" customHeight="1">
      <c r="A4" s="339" t="s">
        <v>151</v>
      </c>
      <c r="B4" s="404" t="s">
        <v>54</v>
      </c>
      <c r="C4" s="405"/>
      <c r="D4" s="405"/>
      <c r="E4" s="110"/>
      <c r="F4" s="110"/>
      <c r="G4" s="143"/>
      <c r="H4" s="157" t="s">
        <v>61</v>
      </c>
      <c r="I4" s="416" t="s">
        <v>67</v>
      </c>
      <c r="J4" s="386" t="s">
        <v>150</v>
      </c>
      <c r="K4" s="172"/>
      <c r="L4" s="172"/>
    </row>
    <row r="5" spans="1:19" ht="40.5">
      <c r="A5" s="340"/>
      <c r="B5" s="173" t="s">
        <v>11</v>
      </c>
      <c r="C5" s="174" t="s">
        <v>0</v>
      </c>
      <c r="D5" s="173" t="s">
        <v>99</v>
      </c>
      <c r="E5" s="173" t="s">
        <v>97</v>
      </c>
      <c r="F5" s="173" t="s">
        <v>98</v>
      </c>
      <c r="G5" s="174" t="s">
        <v>1</v>
      </c>
      <c r="H5" s="190" t="s">
        <v>116</v>
      </c>
      <c r="I5" s="417"/>
      <c r="J5" s="387"/>
      <c r="K5" s="172"/>
      <c r="L5" s="172"/>
    </row>
    <row r="6" spans="1:19" ht="37.5" customHeight="1">
      <c r="A6" s="341"/>
      <c r="B6" s="176" t="s">
        <v>56</v>
      </c>
      <c r="C6" s="55" t="s">
        <v>57</v>
      </c>
      <c r="D6" s="55" t="s">
        <v>58</v>
      </c>
      <c r="E6" s="177" t="s">
        <v>96</v>
      </c>
      <c r="F6" s="177" t="s">
        <v>59</v>
      </c>
      <c r="G6" s="55" t="s">
        <v>60</v>
      </c>
      <c r="H6" s="191" t="s">
        <v>119</v>
      </c>
      <c r="I6" s="128" t="s">
        <v>44</v>
      </c>
      <c r="J6" s="388"/>
      <c r="K6" s="172"/>
      <c r="L6" s="172"/>
    </row>
    <row r="7" spans="1:19" ht="16.5" customHeight="1">
      <c r="A7" s="29" t="s">
        <v>64</v>
      </c>
      <c r="B7" s="192">
        <v>34</v>
      </c>
      <c r="C7" s="161">
        <v>19</v>
      </c>
      <c r="D7" s="161">
        <v>31</v>
      </c>
      <c r="E7" s="161">
        <v>5</v>
      </c>
      <c r="F7" s="161">
        <v>16</v>
      </c>
      <c r="G7" s="161">
        <v>14</v>
      </c>
      <c r="H7" s="161">
        <v>25</v>
      </c>
      <c r="I7" s="162">
        <v>144</v>
      </c>
      <c r="J7" s="33" t="s">
        <v>63</v>
      </c>
      <c r="K7" s="172"/>
      <c r="L7" s="172"/>
    </row>
    <row r="8" spans="1:19" ht="16.5" customHeight="1">
      <c r="A8" s="34" t="s">
        <v>105</v>
      </c>
      <c r="B8" s="193">
        <v>5</v>
      </c>
      <c r="C8" s="164">
        <v>0</v>
      </c>
      <c r="D8" s="164">
        <v>0</v>
      </c>
      <c r="E8" s="164">
        <v>0</v>
      </c>
      <c r="F8" s="164">
        <v>0</v>
      </c>
      <c r="G8" s="164">
        <v>0</v>
      </c>
      <c r="H8" s="164">
        <v>0</v>
      </c>
      <c r="I8" s="162">
        <v>5</v>
      </c>
      <c r="J8" s="38" t="s">
        <v>34</v>
      </c>
      <c r="K8" s="172"/>
      <c r="L8" s="172"/>
    </row>
    <row r="9" spans="1:19" ht="16.5" customHeight="1">
      <c r="A9" s="34" t="s">
        <v>108</v>
      </c>
      <c r="B9" s="194">
        <v>0</v>
      </c>
      <c r="C9" s="165">
        <v>5</v>
      </c>
      <c r="D9" s="164">
        <v>0</v>
      </c>
      <c r="E9" s="164">
        <v>0</v>
      </c>
      <c r="F9" s="164">
        <v>0</v>
      </c>
      <c r="G9" s="164">
        <v>0</v>
      </c>
      <c r="H9" s="165">
        <v>2</v>
      </c>
      <c r="I9" s="162">
        <v>7</v>
      </c>
      <c r="J9" s="38" t="s">
        <v>42</v>
      </c>
      <c r="K9" s="172"/>
      <c r="L9" s="172"/>
    </row>
    <row r="10" spans="1:19" ht="16.5" customHeight="1">
      <c r="A10" s="34" t="s">
        <v>104</v>
      </c>
      <c r="B10" s="193">
        <v>3</v>
      </c>
      <c r="C10" s="164">
        <v>0</v>
      </c>
      <c r="D10" s="164">
        <v>0</v>
      </c>
      <c r="E10" s="164">
        <v>0</v>
      </c>
      <c r="F10" s="164">
        <v>0</v>
      </c>
      <c r="G10" s="164">
        <v>0</v>
      </c>
      <c r="H10" s="164">
        <v>0</v>
      </c>
      <c r="I10" s="162">
        <v>3</v>
      </c>
      <c r="J10" s="38" t="s">
        <v>40</v>
      </c>
      <c r="K10" s="172"/>
      <c r="L10" s="172"/>
    </row>
    <row r="11" spans="1:19" ht="16.5" customHeight="1">
      <c r="A11" s="34" t="s">
        <v>107</v>
      </c>
      <c r="B11" s="193">
        <v>6</v>
      </c>
      <c r="C11" s="165">
        <v>2</v>
      </c>
      <c r="D11" s="165">
        <v>3</v>
      </c>
      <c r="E11" s="164">
        <v>0</v>
      </c>
      <c r="F11" s="164">
        <v>0</v>
      </c>
      <c r="G11" s="164">
        <v>0</v>
      </c>
      <c r="H11" s="164">
        <v>0</v>
      </c>
      <c r="I11" s="162">
        <v>11</v>
      </c>
      <c r="J11" s="38" t="s">
        <v>43</v>
      </c>
      <c r="K11" s="172"/>
      <c r="L11" s="172"/>
    </row>
    <row r="12" spans="1:19" ht="16.5" customHeight="1">
      <c r="A12" s="34" t="s">
        <v>103</v>
      </c>
      <c r="B12" s="193">
        <v>7</v>
      </c>
      <c r="C12" s="164">
        <v>0</v>
      </c>
      <c r="D12" s="164">
        <v>0</v>
      </c>
      <c r="E12" s="164">
        <v>0</v>
      </c>
      <c r="F12" s="164">
        <v>0</v>
      </c>
      <c r="G12" s="164">
        <v>0</v>
      </c>
      <c r="H12" s="164">
        <v>0</v>
      </c>
      <c r="I12" s="162">
        <v>7</v>
      </c>
      <c r="J12" s="38" t="s">
        <v>39</v>
      </c>
      <c r="K12" s="172"/>
      <c r="L12" s="172"/>
    </row>
    <row r="13" spans="1:19" ht="16.5" customHeight="1">
      <c r="A13" s="34" t="s">
        <v>106</v>
      </c>
      <c r="B13" s="193">
        <v>12</v>
      </c>
      <c r="C13" s="164">
        <v>0</v>
      </c>
      <c r="D13" s="164">
        <v>0</v>
      </c>
      <c r="E13" s="164">
        <v>0</v>
      </c>
      <c r="F13" s="164">
        <v>0</v>
      </c>
      <c r="G13" s="164">
        <v>0</v>
      </c>
      <c r="H13" s="164">
        <v>0</v>
      </c>
      <c r="I13" s="162">
        <v>12</v>
      </c>
      <c r="J13" s="38" t="s">
        <v>38</v>
      </c>
      <c r="K13" s="172"/>
      <c r="L13" s="172"/>
    </row>
    <row r="14" spans="1:19" ht="16.5" customHeight="1">
      <c r="A14" s="34" t="s">
        <v>66</v>
      </c>
      <c r="B14" s="193">
        <v>1</v>
      </c>
      <c r="C14" s="164">
        <v>0</v>
      </c>
      <c r="D14" s="165">
        <v>19</v>
      </c>
      <c r="E14" s="164">
        <v>0</v>
      </c>
      <c r="F14" s="164">
        <v>0</v>
      </c>
      <c r="G14" s="164">
        <v>0</v>
      </c>
      <c r="H14" s="165">
        <v>4</v>
      </c>
      <c r="I14" s="162">
        <v>24</v>
      </c>
      <c r="J14" s="38" t="s">
        <v>65</v>
      </c>
      <c r="K14" s="172"/>
      <c r="L14" s="172"/>
    </row>
    <row r="15" spans="1:19" ht="16.5" customHeight="1">
      <c r="A15" s="34" t="s">
        <v>110</v>
      </c>
      <c r="B15" s="194">
        <v>0</v>
      </c>
      <c r="C15" s="165">
        <v>12</v>
      </c>
      <c r="D15" s="165">
        <v>1</v>
      </c>
      <c r="E15" s="165">
        <v>3</v>
      </c>
      <c r="F15" s="164">
        <v>0</v>
      </c>
      <c r="G15" s="164">
        <v>0</v>
      </c>
      <c r="H15" s="165">
        <v>1</v>
      </c>
      <c r="I15" s="162">
        <v>17</v>
      </c>
      <c r="J15" s="38" t="s">
        <v>111</v>
      </c>
      <c r="K15" s="172"/>
      <c r="L15" s="172"/>
    </row>
    <row r="16" spans="1:19" ht="16.5" customHeight="1">
      <c r="A16" s="34" t="s">
        <v>109</v>
      </c>
      <c r="B16" s="194">
        <v>0</v>
      </c>
      <c r="C16" s="164">
        <v>0</v>
      </c>
      <c r="D16" s="165">
        <v>8</v>
      </c>
      <c r="E16" s="165">
        <v>1</v>
      </c>
      <c r="F16" s="165">
        <v>1</v>
      </c>
      <c r="G16" s="164">
        <v>0</v>
      </c>
      <c r="H16" s="165">
        <v>16</v>
      </c>
      <c r="I16" s="162">
        <v>26</v>
      </c>
      <c r="J16" s="38" t="s">
        <v>36</v>
      </c>
      <c r="K16" s="172"/>
      <c r="L16" s="172"/>
    </row>
    <row r="17" spans="1:19" ht="16.5" customHeight="1">
      <c r="A17" s="40" t="s">
        <v>224</v>
      </c>
      <c r="B17" s="194">
        <v>0</v>
      </c>
      <c r="C17" s="164">
        <v>0</v>
      </c>
      <c r="D17" s="164">
        <v>0</v>
      </c>
      <c r="E17" s="164">
        <v>0</v>
      </c>
      <c r="F17" s="164">
        <v>0</v>
      </c>
      <c r="G17" s="164">
        <v>0</v>
      </c>
      <c r="H17" s="165">
        <v>16</v>
      </c>
      <c r="I17" s="162">
        <v>16</v>
      </c>
      <c r="J17" s="41" t="s">
        <v>13</v>
      </c>
      <c r="K17" s="172"/>
      <c r="L17" s="172"/>
    </row>
    <row r="18" spans="1:19" ht="16.5" customHeight="1">
      <c r="A18" s="40" t="s">
        <v>225</v>
      </c>
      <c r="B18" s="194">
        <v>0</v>
      </c>
      <c r="C18" s="164">
        <v>0</v>
      </c>
      <c r="D18" s="165">
        <v>8</v>
      </c>
      <c r="E18" s="165">
        <v>1</v>
      </c>
      <c r="F18" s="165">
        <v>1</v>
      </c>
      <c r="G18" s="164">
        <v>0</v>
      </c>
      <c r="H18" s="164">
        <v>0</v>
      </c>
      <c r="I18" s="162">
        <v>10</v>
      </c>
      <c r="J18" s="41" t="s">
        <v>14</v>
      </c>
      <c r="K18" s="172"/>
      <c r="L18" s="172"/>
    </row>
    <row r="19" spans="1:19" ht="16.5" customHeight="1">
      <c r="A19" s="34" t="s">
        <v>102</v>
      </c>
      <c r="B19" s="194">
        <v>0</v>
      </c>
      <c r="C19" s="164">
        <v>0</v>
      </c>
      <c r="D19" s="164">
        <v>0</v>
      </c>
      <c r="E19" s="165">
        <v>1</v>
      </c>
      <c r="F19" s="165">
        <v>11</v>
      </c>
      <c r="G19" s="164">
        <v>0</v>
      </c>
      <c r="H19" s="165">
        <v>1</v>
      </c>
      <c r="I19" s="162">
        <v>13</v>
      </c>
      <c r="J19" s="38" t="s">
        <v>35</v>
      </c>
      <c r="K19" s="172"/>
      <c r="L19" s="172"/>
    </row>
    <row r="20" spans="1:19" ht="16.5" customHeight="1">
      <c r="A20" s="42" t="s">
        <v>101</v>
      </c>
      <c r="B20" s="195">
        <v>0</v>
      </c>
      <c r="C20" s="168">
        <v>0</v>
      </c>
      <c r="D20" s="168">
        <v>0</v>
      </c>
      <c r="E20" s="168">
        <v>0</v>
      </c>
      <c r="F20" s="169">
        <v>4</v>
      </c>
      <c r="G20" s="169">
        <v>14</v>
      </c>
      <c r="H20" s="169">
        <v>1</v>
      </c>
      <c r="I20" s="170">
        <v>19</v>
      </c>
      <c r="J20" s="46" t="s">
        <v>37</v>
      </c>
      <c r="K20" s="172"/>
      <c r="L20" s="172"/>
    </row>
    <row r="21" spans="1:19" s="4" customFormat="1" ht="33" customHeight="1">
      <c r="A21" s="352" t="s">
        <v>248</v>
      </c>
      <c r="B21" s="352"/>
      <c r="C21" s="352"/>
      <c r="D21" s="393"/>
      <c r="E21" s="393"/>
      <c r="F21" s="393"/>
      <c r="G21" s="349" t="s">
        <v>249</v>
      </c>
      <c r="H21" s="349"/>
      <c r="I21" s="349"/>
      <c r="J21" s="349"/>
      <c r="K21" s="69"/>
      <c r="L21" s="49"/>
      <c r="M21" s="50"/>
      <c r="N21" s="50"/>
      <c r="O21" s="50"/>
      <c r="P21" s="50"/>
      <c r="Q21" s="50"/>
      <c r="R21" s="50"/>
      <c r="S21" s="50"/>
    </row>
  </sheetData>
  <mergeCells count="8">
    <mergeCell ref="A1:J1"/>
    <mergeCell ref="A2:J2"/>
    <mergeCell ref="G21:J21"/>
    <mergeCell ref="A21:F21"/>
    <mergeCell ref="J4:J6"/>
    <mergeCell ref="A4:A6"/>
    <mergeCell ref="B4:D4"/>
    <mergeCell ref="I4:I5"/>
  </mergeCells>
  <phoneticPr fontId="12" type="noConversion"/>
  <printOptions horizontalCentered="1" gridLinesSet="0"/>
  <pageMargins left="0.59055118110236227" right="0.59055118110236227" top="0.59055118110236227" bottom="0.59055118110236227" header="0.39370078740157483" footer="0.39370078740157483"/>
  <pageSetup paperSize="9" scale="91" firstPageNumber="47" orientation="landscape" horizontalDpi="4294967292" r:id="rId1"/>
  <headerFooter alignWithMargins="0">
    <oddHeader xml:space="preserve">&amp;L&amp;8PCBS: Israeli Settlements in Palestine 2012&amp;R&amp;8&amp;K000000 &amp;K00+000س &amp;K000000PCBS: &amp;"Simplified Arabic,Regular"المستعمرات الإسرائيلية في فلسطين  2012 </oddHeader>
    <oddFooter>&amp;C&amp;"Times New Roman,Regular"&amp;P</oddFooter>
  </headerFooter>
</worksheet>
</file>

<file path=xl/worksheets/sheet15.xml><?xml version="1.0" encoding="utf-8"?>
<worksheet xmlns="http://schemas.openxmlformats.org/spreadsheetml/2006/main" xmlns:r="http://schemas.openxmlformats.org/officeDocument/2006/relationships">
  <dimension ref="A1:V21"/>
  <sheetViews>
    <sheetView showGridLines="0" rightToLeft="1" tabSelected="1" view="pageBreakPreview" zoomScale="115" zoomScaleNormal="100" zoomScaleSheetLayoutView="115" workbookViewId="0">
      <selection activeCell="K16" sqref="K16"/>
    </sheetView>
  </sheetViews>
  <sheetFormatPr defaultColWidth="8" defaultRowHeight="18" customHeight="1"/>
  <cols>
    <col min="1" max="1" width="24.140625" style="20" customWidth="1"/>
    <col min="2" max="2" width="9.42578125" style="20" bestFit="1" customWidth="1"/>
    <col min="3" max="4" width="10.140625" style="20" customWidth="1"/>
    <col min="5" max="5" width="8.42578125" style="20" customWidth="1"/>
    <col min="6" max="7" width="9.7109375" style="20" customWidth="1"/>
    <col min="8" max="9" width="10.7109375" style="20" customWidth="1"/>
    <col min="10" max="10" width="24.140625" style="20" customWidth="1"/>
    <col min="11" max="19" width="8" style="20"/>
    <col min="20" max="21" width="8" style="2"/>
    <col min="22" max="22" width="10.42578125" style="2" bestFit="1" customWidth="1"/>
    <col min="23" max="16384" width="8" style="2"/>
  </cols>
  <sheetData>
    <row r="1" spans="1:22" s="1" customFormat="1" ht="20.100000000000001" customHeight="1">
      <c r="A1" s="333" t="s">
        <v>207</v>
      </c>
      <c r="B1" s="333"/>
      <c r="C1" s="333"/>
      <c r="D1" s="333"/>
      <c r="E1" s="333"/>
      <c r="F1" s="333"/>
      <c r="G1" s="333"/>
      <c r="H1" s="333"/>
      <c r="I1" s="334"/>
      <c r="J1" s="334"/>
      <c r="K1" s="19"/>
      <c r="L1" s="19"/>
      <c r="M1" s="19"/>
      <c r="N1" s="19"/>
      <c r="O1" s="19"/>
      <c r="P1" s="19"/>
      <c r="Q1" s="19"/>
      <c r="R1" s="19"/>
      <c r="S1" s="19"/>
    </row>
    <row r="2" spans="1:22" s="9" customFormat="1" ht="20.100000000000001" customHeight="1">
      <c r="A2" s="336" t="s">
        <v>208</v>
      </c>
      <c r="B2" s="336"/>
      <c r="C2" s="336"/>
      <c r="D2" s="336"/>
      <c r="E2" s="336"/>
      <c r="F2" s="336"/>
      <c r="G2" s="336"/>
      <c r="H2" s="336"/>
      <c r="I2" s="336"/>
      <c r="J2" s="336"/>
      <c r="K2" s="51"/>
      <c r="L2" s="51"/>
      <c r="M2" s="51"/>
      <c r="N2" s="51"/>
      <c r="O2" s="51"/>
      <c r="P2" s="51"/>
      <c r="Q2" s="51"/>
      <c r="R2" s="51"/>
      <c r="S2" s="51"/>
    </row>
    <row r="3" spans="1:22" s="6" customFormat="1" ht="5.0999999999999996" customHeight="1">
      <c r="A3" s="22"/>
      <c r="B3" s="22"/>
      <c r="C3" s="22"/>
      <c r="D3" s="22"/>
      <c r="E3" s="22"/>
      <c r="F3" s="22"/>
      <c r="G3" s="22"/>
      <c r="H3" s="22"/>
      <c r="I3" s="22"/>
      <c r="J3" s="22"/>
      <c r="K3" s="23"/>
      <c r="L3" s="23"/>
      <c r="M3" s="23"/>
      <c r="N3" s="23"/>
      <c r="O3" s="23"/>
      <c r="P3" s="23"/>
      <c r="Q3" s="23"/>
      <c r="R3" s="23"/>
      <c r="S3" s="23"/>
    </row>
    <row r="4" spans="1:22" ht="18.2" customHeight="1">
      <c r="A4" s="339" t="s">
        <v>151</v>
      </c>
      <c r="B4" s="404" t="s">
        <v>54</v>
      </c>
      <c r="C4" s="405"/>
      <c r="D4" s="405"/>
      <c r="E4" s="110"/>
      <c r="F4" s="110"/>
      <c r="G4" s="143"/>
      <c r="H4" s="171" t="s">
        <v>61</v>
      </c>
      <c r="I4" s="353" t="s">
        <v>67</v>
      </c>
      <c r="J4" s="386" t="s">
        <v>150</v>
      </c>
      <c r="K4" s="172"/>
      <c r="L4" s="172"/>
    </row>
    <row r="5" spans="1:22" ht="40.5">
      <c r="A5" s="340"/>
      <c r="B5" s="173" t="s">
        <v>11</v>
      </c>
      <c r="C5" s="174" t="s">
        <v>120</v>
      </c>
      <c r="D5" s="173" t="s">
        <v>99</v>
      </c>
      <c r="E5" s="173" t="s">
        <v>97</v>
      </c>
      <c r="F5" s="173" t="s">
        <v>98</v>
      </c>
      <c r="G5" s="174" t="s">
        <v>55</v>
      </c>
      <c r="H5" s="175" t="s">
        <v>116</v>
      </c>
      <c r="I5" s="354"/>
      <c r="J5" s="387"/>
      <c r="K5" s="172"/>
      <c r="L5" s="172"/>
      <c r="V5" s="8"/>
    </row>
    <row r="6" spans="1:22" ht="48">
      <c r="A6" s="341"/>
      <c r="B6" s="176" t="s">
        <v>56</v>
      </c>
      <c r="C6" s="55" t="s">
        <v>57</v>
      </c>
      <c r="D6" s="55" t="s">
        <v>58</v>
      </c>
      <c r="E6" s="177" t="s">
        <v>96</v>
      </c>
      <c r="F6" s="177" t="s">
        <v>59</v>
      </c>
      <c r="G6" s="55" t="s">
        <v>60</v>
      </c>
      <c r="H6" s="178" t="s">
        <v>119</v>
      </c>
      <c r="I6" s="179" t="s">
        <v>44</v>
      </c>
      <c r="J6" s="388"/>
      <c r="K6" s="172"/>
      <c r="L6" s="172"/>
      <c r="V6" s="8"/>
    </row>
    <row r="7" spans="1:22" ht="16.5" customHeight="1">
      <c r="A7" s="29" t="s">
        <v>64</v>
      </c>
      <c r="B7" s="180">
        <v>84491</v>
      </c>
      <c r="C7" s="181">
        <v>4691</v>
      </c>
      <c r="D7" s="181">
        <v>171457</v>
      </c>
      <c r="E7" s="181">
        <v>972</v>
      </c>
      <c r="F7" s="181">
        <v>70239</v>
      </c>
      <c r="G7" s="181">
        <v>14436</v>
      </c>
      <c r="H7" s="181">
        <v>217260</v>
      </c>
      <c r="I7" s="182">
        <v>563546</v>
      </c>
      <c r="J7" s="33" t="s">
        <v>63</v>
      </c>
      <c r="K7" s="172"/>
      <c r="L7" s="172"/>
      <c r="V7" s="8"/>
    </row>
    <row r="8" spans="1:22" ht="16.5" customHeight="1">
      <c r="A8" s="34" t="s">
        <v>105</v>
      </c>
      <c r="B8" s="183">
        <v>2277</v>
      </c>
      <c r="C8" s="184">
        <v>0</v>
      </c>
      <c r="D8" s="184">
        <v>0</v>
      </c>
      <c r="E8" s="184">
        <v>0</v>
      </c>
      <c r="F8" s="184">
        <v>0</v>
      </c>
      <c r="G8" s="184">
        <v>0</v>
      </c>
      <c r="H8" s="184">
        <v>0</v>
      </c>
      <c r="I8" s="185">
        <v>2277</v>
      </c>
      <c r="J8" s="38" t="s">
        <v>34</v>
      </c>
      <c r="K8" s="172"/>
      <c r="L8" s="172"/>
      <c r="V8" s="8"/>
    </row>
    <row r="9" spans="1:22" ht="16.5" customHeight="1">
      <c r="A9" s="34" t="s">
        <v>108</v>
      </c>
      <c r="B9" s="183">
        <v>0</v>
      </c>
      <c r="C9" s="184">
        <v>1452</v>
      </c>
      <c r="D9" s="184">
        <v>0</v>
      </c>
      <c r="E9" s="184">
        <v>0</v>
      </c>
      <c r="F9" s="184">
        <v>0</v>
      </c>
      <c r="G9" s="184">
        <v>0</v>
      </c>
      <c r="H9" s="184">
        <v>0</v>
      </c>
      <c r="I9" s="185">
        <v>1452</v>
      </c>
      <c r="J9" s="38" t="s">
        <v>42</v>
      </c>
      <c r="K9" s="172"/>
      <c r="L9" s="172"/>
    </row>
    <row r="10" spans="1:22" ht="16.5" customHeight="1">
      <c r="A10" s="34" t="s">
        <v>104</v>
      </c>
      <c r="B10" s="183">
        <v>2696</v>
      </c>
      <c r="C10" s="184">
        <v>0</v>
      </c>
      <c r="D10" s="184">
        <v>0</v>
      </c>
      <c r="E10" s="184">
        <v>0</v>
      </c>
      <c r="F10" s="184">
        <v>0</v>
      </c>
      <c r="G10" s="184">
        <v>0</v>
      </c>
      <c r="H10" s="184">
        <v>0</v>
      </c>
      <c r="I10" s="185">
        <v>2696</v>
      </c>
      <c r="J10" s="38" t="s">
        <v>40</v>
      </c>
      <c r="K10" s="172"/>
      <c r="L10" s="172"/>
    </row>
    <row r="11" spans="1:22" ht="16.5" customHeight="1">
      <c r="A11" s="34" t="s">
        <v>107</v>
      </c>
      <c r="B11" s="183">
        <v>6852</v>
      </c>
      <c r="C11" s="184">
        <v>203</v>
      </c>
      <c r="D11" s="184">
        <v>6964</v>
      </c>
      <c r="E11" s="184">
        <v>0</v>
      </c>
      <c r="F11" s="184">
        <v>0</v>
      </c>
      <c r="G11" s="184">
        <v>0</v>
      </c>
      <c r="H11" s="184">
        <v>0</v>
      </c>
      <c r="I11" s="185">
        <v>14019</v>
      </c>
      <c r="J11" s="38" t="s">
        <v>43</v>
      </c>
      <c r="K11" s="172"/>
      <c r="L11" s="172"/>
    </row>
    <row r="12" spans="1:22" ht="16.5" customHeight="1">
      <c r="A12" s="34" t="s">
        <v>103</v>
      </c>
      <c r="B12" s="183">
        <v>33308</v>
      </c>
      <c r="C12" s="184">
        <v>0</v>
      </c>
      <c r="D12" s="184">
        <v>0</v>
      </c>
      <c r="E12" s="184">
        <v>0</v>
      </c>
      <c r="F12" s="184">
        <v>0</v>
      </c>
      <c r="G12" s="184">
        <v>0</v>
      </c>
      <c r="H12" s="184">
        <v>0</v>
      </c>
      <c r="I12" s="185">
        <v>33308</v>
      </c>
      <c r="J12" s="38" t="s">
        <v>39</v>
      </c>
      <c r="K12" s="172"/>
      <c r="L12" s="172"/>
    </row>
    <row r="13" spans="1:22" ht="16.5" customHeight="1">
      <c r="A13" s="34" t="s">
        <v>106</v>
      </c>
      <c r="B13" s="183">
        <v>35138</v>
      </c>
      <c r="C13" s="184">
        <v>0</v>
      </c>
      <c r="D13" s="184">
        <v>0</v>
      </c>
      <c r="E13" s="184">
        <v>0</v>
      </c>
      <c r="F13" s="184">
        <v>0</v>
      </c>
      <c r="G13" s="184">
        <v>0</v>
      </c>
      <c r="H13" s="184">
        <v>0</v>
      </c>
      <c r="I13" s="185">
        <v>35138</v>
      </c>
      <c r="J13" s="38" t="s">
        <v>38</v>
      </c>
      <c r="K13" s="172"/>
      <c r="L13" s="172"/>
    </row>
    <row r="14" spans="1:22" ht="16.5" customHeight="1">
      <c r="A14" s="34" t="s">
        <v>66</v>
      </c>
      <c r="B14" s="183">
        <v>4220</v>
      </c>
      <c r="C14" s="184">
        <v>0</v>
      </c>
      <c r="D14" s="184">
        <v>89725</v>
      </c>
      <c r="E14" s="184">
        <v>0</v>
      </c>
      <c r="F14" s="184">
        <v>0</v>
      </c>
      <c r="G14" s="184">
        <v>0</v>
      </c>
      <c r="H14" s="184">
        <v>13641</v>
      </c>
      <c r="I14" s="185">
        <v>107586</v>
      </c>
      <c r="J14" s="38" t="s">
        <v>65</v>
      </c>
      <c r="K14" s="172"/>
      <c r="L14" s="172"/>
    </row>
    <row r="15" spans="1:22" ht="16.5" customHeight="1">
      <c r="A15" s="34" t="s">
        <v>110</v>
      </c>
      <c r="B15" s="183">
        <v>0</v>
      </c>
      <c r="C15" s="184">
        <v>3036</v>
      </c>
      <c r="D15" s="184">
        <v>2046</v>
      </c>
      <c r="E15" s="184">
        <v>467</v>
      </c>
      <c r="F15" s="184">
        <v>0</v>
      </c>
      <c r="G15" s="184">
        <v>0</v>
      </c>
      <c r="H15" s="184">
        <v>0</v>
      </c>
      <c r="I15" s="185">
        <v>5549</v>
      </c>
      <c r="J15" s="38" t="s">
        <v>111</v>
      </c>
      <c r="K15" s="172"/>
      <c r="L15" s="172"/>
    </row>
    <row r="16" spans="1:22" ht="16.5" customHeight="1">
      <c r="A16" s="34" t="s">
        <v>109</v>
      </c>
      <c r="B16" s="183">
        <v>0</v>
      </c>
      <c r="C16" s="184">
        <v>0</v>
      </c>
      <c r="D16" s="184">
        <v>72722</v>
      </c>
      <c r="E16" s="184">
        <v>343</v>
      </c>
      <c r="F16" s="184">
        <v>1260</v>
      </c>
      <c r="G16" s="184">
        <v>0</v>
      </c>
      <c r="H16" s="184">
        <v>203176</v>
      </c>
      <c r="I16" s="185">
        <v>277501</v>
      </c>
      <c r="J16" s="38" t="s">
        <v>36</v>
      </c>
      <c r="K16" s="172"/>
      <c r="L16" s="172"/>
    </row>
    <row r="17" spans="1:19" ht="16.5" customHeight="1">
      <c r="A17" s="40" t="s">
        <v>224</v>
      </c>
      <c r="B17" s="183">
        <v>0</v>
      </c>
      <c r="C17" s="184">
        <v>0</v>
      </c>
      <c r="D17" s="184">
        <v>0</v>
      </c>
      <c r="E17" s="184">
        <v>0</v>
      </c>
      <c r="F17" s="184">
        <v>0</v>
      </c>
      <c r="G17" s="184">
        <v>0</v>
      </c>
      <c r="H17" s="184">
        <v>203176</v>
      </c>
      <c r="I17" s="186">
        <v>203176</v>
      </c>
      <c r="J17" s="41" t="s">
        <v>13</v>
      </c>
      <c r="K17" s="172"/>
      <c r="L17" s="172"/>
    </row>
    <row r="18" spans="1:19" ht="16.5" customHeight="1">
      <c r="A18" s="40" t="s">
        <v>225</v>
      </c>
      <c r="B18" s="183">
        <v>0</v>
      </c>
      <c r="C18" s="184">
        <v>0</v>
      </c>
      <c r="D18" s="184">
        <v>72722</v>
      </c>
      <c r="E18" s="184">
        <v>343</v>
      </c>
      <c r="F18" s="184">
        <v>1260</v>
      </c>
      <c r="G18" s="184">
        <v>0</v>
      </c>
      <c r="H18" s="184">
        <v>0</v>
      </c>
      <c r="I18" s="186">
        <v>74325</v>
      </c>
      <c r="J18" s="41" t="s">
        <v>14</v>
      </c>
      <c r="K18" s="172"/>
      <c r="L18" s="172"/>
    </row>
    <row r="19" spans="1:19" ht="16.5" customHeight="1">
      <c r="A19" s="34" t="s">
        <v>102</v>
      </c>
      <c r="B19" s="183">
        <v>0</v>
      </c>
      <c r="C19" s="184">
        <v>0</v>
      </c>
      <c r="D19" s="184">
        <v>0</v>
      </c>
      <c r="E19" s="184">
        <v>162</v>
      </c>
      <c r="F19" s="184">
        <v>66230</v>
      </c>
      <c r="G19" s="184">
        <v>0</v>
      </c>
      <c r="H19" s="184">
        <v>0</v>
      </c>
      <c r="I19" s="186">
        <v>66392</v>
      </c>
      <c r="J19" s="38" t="s">
        <v>35</v>
      </c>
      <c r="K19" s="172"/>
      <c r="L19" s="172"/>
    </row>
    <row r="20" spans="1:19" ht="16.5" customHeight="1">
      <c r="A20" s="42" t="s">
        <v>101</v>
      </c>
      <c r="B20" s="187">
        <v>0</v>
      </c>
      <c r="C20" s="188">
        <v>0</v>
      </c>
      <c r="D20" s="188">
        <v>0</v>
      </c>
      <c r="E20" s="188">
        <v>0</v>
      </c>
      <c r="F20" s="188">
        <v>2749</v>
      </c>
      <c r="G20" s="188">
        <v>14436</v>
      </c>
      <c r="H20" s="188">
        <v>443</v>
      </c>
      <c r="I20" s="189">
        <v>17628</v>
      </c>
      <c r="J20" s="46" t="s">
        <v>37</v>
      </c>
      <c r="K20" s="172"/>
      <c r="L20" s="172"/>
    </row>
    <row r="21" spans="1:19" s="4" customFormat="1" ht="93.75" customHeight="1">
      <c r="A21" s="351" t="s">
        <v>248</v>
      </c>
      <c r="B21" s="352"/>
      <c r="C21" s="352"/>
      <c r="D21" s="352"/>
      <c r="E21" s="352"/>
      <c r="F21" s="349" t="s">
        <v>258</v>
      </c>
      <c r="G21" s="349"/>
      <c r="H21" s="349"/>
      <c r="I21" s="349"/>
      <c r="J21" s="350"/>
      <c r="K21" s="69"/>
      <c r="L21" s="49"/>
      <c r="M21" s="50"/>
      <c r="N21" s="50"/>
      <c r="O21" s="50"/>
      <c r="P21" s="50"/>
      <c r="Q21" s="50"/>
      <c r="R21" s="50"/>
      <c r="S21" s="50"/>
    </row>
  </sheetData>
  <mergeCells count="8">
    <mergeCell ref="A21:E21"/>
    <mergeCell ref="F21:J21"/>
    <mergeCell ref="I4:I5"/>
    <mergeCell ref="A1:J1"/>
    <mergeCell ref="A2:J2"/>
    <mergeCell ref="A4:A6"/>
    <mergeCell ref="B4:D4"/>
    <mergeCell ref="J4:J6"/>
  </mergeCells>
  <phoneticPr fontId="12" type="noConversion"/>
  <printOptions horizontalCentered="1" gridLinesSet="0"/>
  <pageMargins left="0.59055118110236227" right="0.59055118110236227" top="0.59055118110236227" bottom="0.59055118110236227" header="0.39370078740157483" footer="0.39370078740157483"/>
  <pageSetup paperSize="9" scale="91" firstPageNumber="61" orientation="landscape" useFirstPageNumber="1" horizontalDpi="4294967292" r:id="rId1"/>
  <headerFooter alignWithMargins="0">
    <oddHeader xml:space="preserve">&amp;L&amp;8PCBS: Israeli Settlements in Palestine 2012&amp;R&amp;8&amp;K000000 &amp;K00+000س &amp;K000000PCBS: &amp;"Simplified Arabic,Regular"المستعمرات الإسرائيلية في فلسطين  2012 </oddHeader>
    <oddFooter>&amp;C&amp;"Times New Roman,Regular"&amp;P</oddFooter>
  </headerFooter>
</worksheet>
</file>

<file path=xl/worksheets/sheet16.xml><?xml version="1.0" encoding="utf-8"?>
<worksheet xmlns="http://schemas.openxmlformats.org/spreadsheetml/2006/main" xmlns:r="http://schemas.openxmlformats.org/officeDocument/2006/relationships">
  <dimension ref="A1:S21"/>
  <sheetViews>
    <sheetView showGridLines="0" rightToLeft="1" tabSelected="1" view="pageBreakPreview" zoomScale="115" zoomScaleNormal="100" zoomScaleSheetLayoutView="115" workbookViewId="0">
      <selection activeCell="K16" sqref="K16"/>
    </sheetView>
  </sheetViews>
  <sheetFormatPr defaultColWidth="8" defaultRowHeight="18" customHeight="1"/>
  <cols>
    <col min="1" max="1" width="22.7109375" style="20" customWidth="1"/>
    <col min="2" max="2" width="15.7109375" style="20" customWidth="1"/>
    <col min="3" max="3" width="14.42578125" style="20" customWidth="1"/>
    <col min="4" max="4" width="13" style="20" customWidth="1"/>
    <col min="5" max="5" width="16" style="20" customWidth="1"/>
    <col min="6" max="6" width="14.42578125" style="20" customWidth="1"/>
    <col min="7" max="7" width="22.7109375" style="20" customWidth="1"/>
    <col min="8" max="19" width="8" style="20"/>
    <col min="20" max="16384" width="8" style="2"/>
  </cols>
  <sheetData>
    <row r="1" spans="1:19" s="1" customFormat="1" ht="20.100000000000001" customHeight="1">
      <c r="A1" s="333" t="s">
        <v>205</v>
      </c>
      <c r="B1" s="333"/>
      <c r="C1" s="333"/>
      <c r="D1" s="333"/>
      <c r="E1" s="333"/>
      <c r="F1" s="334"/>
      <c r="G1" s="334"/>
      <c r="H1" s="19"/>
      <c r="I1" s="19"/>
      <c r="J1" s="19"/>
      <c r="K1" s="19"/>
      <c r="L1" s="19"/>
      <c r="M1" s="19"/>
      <c r="N1" s="19"/>
      <c r="O1" s="19"/>
      <c r="P1" s="19"/>
      <c r="Q1" s="19"/>
      <c r="R1" s="19"/>
      <c r="S1" s="19"/>
    </row>
    <row r="2" spans="1:19" s="9" customFormat="1" ht="20.100000000000001" customHeight="1">
      <c r="A2" s="335" t="s">
        <v>206</v>
      </c>
      <c r="B2" s="335"/>
      <c r="C2" s="335"/>
      <c r="D2" s="335"/>
      <c r="E2" s="335"/>
      <c r="F2" s="335"/>
      <c r="G2" s="335"/>
      <c r="H2" s="51"/>
      <c r="I2" s="51"/>
      <c r="J2" s="51"/>
      <c r="K2" s="51"/>
      <c r="L2" s="51"/>
      <c r="M2" s="51"/>
      <c r="N2" s="51"/>
      <c r="O2" s="51"/>
      <c r="P2" s="51"/>
      <c r="Q2" s="51"/>
      <c r="R2" s="51"/>
      <c r="S2" s="51"/>
    </row>
    <row r="3" spans="1:19" s="6" customFormat="1" ht="5.0999999999999996" customHeight="1">
      <c r="A3" s="21"/>
      <c r="B3" s="21"/>
      <c r="C3" s="21"/>
      <c r="D3" s="21"/>
      <c r="E3" s="21"/>
      <c r="F3" s="21"/>
      <c r="G3" s="21"/>
      <c r="H3" s="23"/>
      <c r="I3" s="23"/>
      <c r="J3" s="23"/>
      <c r="K3" s="23"/>
      <c r="L3" s="23"/>
      <c r="M3" s="23"/>
      <c r="N3" s="23"/>
      <c r="O3" s="23"/>
      <c r="P3" s="23"/>
      <c r="Q3" s="23"/>
      <c r="R3" s="23"/>
      <c r="S3" s="23"/>
    </row>
    <row r="4" spans="1:19" ht="18.600000000000001" customHeight="1">
      <c r="A4" s="339" t="s">
        <v>151</v>
      </c>
      <c r="B4" s="24" t="s">
        <v>80</v>
      </c>
      <c r="C4" s="110"/>
      <c r="D4" s="143"/>
      <c r="E4" s="157" t="s">
        <v>79</v>
      </c>
      <c r="F4" s="416" t="s">
        <v>67</v>
      </c>
      <c r="G4" s="386" t="s">
        <v>150</v>
      </c>
    </row>
    <row r="5" spans="1:19" ht="18.600000000000001" customHeight="1">
      <c r="A5" s="340"/>
      <c r="B5" s="145" t="s">
        <v>83</v>
      </c>
      <c r="C5" s="145" t="s">
        <v>82</v>
      </c>
      <c r="D5" s="145" t="s">
        <v>81</v>
      </c>
      <c r="E5" s="158" t="s">
        <v>84</v>
      </c>
      <c r="F5" s="417"/>
      <c r="G5" s="387"/>
    </row>
    <row r="6" spans="1:19" ht="29.25" customHeight="1">
      <c r="A6" s="340"/>
      <c r="B6" s="147" t="s">
        <v>77</v>
      </c>
      <c r="C6" s="148" t="s">
        <v>46</v>
      </c>
      <c r="D6" s="149" t="s">
        <v>78</v>
      </c>
      <c r="E6" s="159" t="s">
        <v>85</v>
      </c>
      <c r="F6" s="128" t="s">
        <v>44</v>
      </c>
      <c r="G6" s="388"/>
    </row>
    <row r="7" spans="1:19" ht="16.5" customHeight="1">
      <c r="A7" s="160" t="s">
        <v>64</v>
      </c>
      <c r="B7" s="161">
        <v>28</v>
      </c>
      <c r="C7" s="161">
        <v>31</v>
      </c>
      <c r="D7" s="161">
        <v>48</v>
      </c>
      <c r="E7" s="161">
        <v>37</v>
      </c>
      <c r="F7" s="162">
        <v>144</v>
      </c>
      <c r="G7" s="33" t="s">
        <v>63</v>
      </c>
    </row>
    <row r="8" spans="1:19" ht="16.5" customHeight="1">
      <c r="A8" s="163" t="s">
        <v>105</v>
      </c>
      <c r="B8" s="164">
        <v>0</v>
      </c>
      <c r="C8" s="164">
        <v>0</v>
      </c>
      <c r="D8" s="165">
        <v>5</v>
      </c>
      <c r="E8" s="164">
        <v>0</v>
      </c>
      <c r="F8" s="162">
        <v>5</v>
      </c>
      <c r="G8" s="38" t="s">
        <v>34</v>
      </c>
    </row>
    <row r="9" spans="1:19" ht="16.5" customHeight="1">
      <c r="A9" s="163" t="s">
        <v>108</v>
      </c>
      <c r="B9" s="165">
        <v>7</v>
      </c>
      <c r="C9" s="164">
        <v>0</v>
      </c>
      <c r="D9" s="164">
        <v>0</v>
      </c>
      <c r="E9" s="164">
        <v>0</v>
      </c>
      <c r="F9" s="162">
        <v>7</v>
      </c>
      <c r="G9" s="38" t="s">
        <v>42</v>
      </c>
    </row>
    <row r="10" spans="1:19" ht="16.5" customHeight="1">
      <c r="A10" s="163" t="s">
        <v>104</v>
      </c>
      <c r="B10" s="164">
        <v>0</v>
      </c>
      <c r="C10" s="164">
        <v>0</v>
      </c>
      <c r="D10" s="165">
        <v>3</v>
      </c>
      <c r="E10" s="164">
        <v>0</v>
      </c>
      <c r="F10" s="162">
        <v>3</v>
      </c>
      <c r="G10" s="38" t="s">
        <v>40</v>
      </c>
    </row>
    <row r="11" spans="1:19" ht="16.5" customHeight="1">
      <c r="A11" s="163" t="s">
        <v>107</v>
      </c>
      <c r="B11" s="165">
        <v>2</v>
      </c>
      <c r="C11" s="165">
        <v>8</v>
      </c>
      <c r="D11" s="165">
        <v>1</v>
      </c>
      <c r="E11" s="164">
        <v>0</v>
      </c>
      <c r="F11" s="162">
        <v>11</v>
      </c>
      <c r="G11" s="38" t="s">
        <v>43</v>
      </c>
    </row>
    <row r="12" spans="1:19" ht="16.5" customHeight="1">
      <c r="A12" s="163" t="s">
        <v>103</v>
      </c>
      <c r="B12" s="164">
        <v>0</v>
      </c>
      <c r="C12" s="165">
        <v>1</v>
      </c>
      <c r="D12" s="165">
        <v>6</v>
      </c>
      <c r="E12" s="164">
        <v>0</v>
      </c>
      <c r="F12" s="162">
        <v>7</v>
      </c>
      <c r="G12" s="38" t="s">
        <v>39</v>
      </c>
    </row>
    <row r="13" spans="1:19" ht="16.5" customHeight="1">
      <c r="A13" s="163" t="s">
        <v>106</v>
      </c>
      <c r="B13" s="164">
        <v>0</v>
      </c>
      <c r="C13" s="165">
        <v>1</v>
      </c>
      <c r="D13" s="165">
        <v>11</v>
      </c>
      <c r="E13" s="164">
        <v>0</v>
      </c>
      <c r="F13" s="162">
        <v>12</v>
      </c>
      <c r="G13" s="38" t="s">
        <v>38</v>
      </c>
    </row>
    <row r="14" spans="1:19" ht="16.5" customHeight="1">
      <c r="A14" s="163" t="s">
        <v>66</v>
      </c>
      <c r="B14" s="164">
        <v>0</v>
      </c>
      <c r="C14" s="165">
        <v>6</v>
      </c>
      <c r="D14" s="165">
        <v>17</v>
      </c>
      <c r="E14" s="165">
        <v>1</v>
      </c>
      <c r="F14" s="162">
        <v>24</v>
      </c>
      <c r="G14" s="38" t="s">
        <v>65</v>
      </c>
    </row>
    <row r="15" spans="1:19" ht="16.5" customHeight="1">
      <c r="A15" s="163" t="s">
        <v>110</v>
      </c>
      <c r="B15" s="165">
        <v>16</v>
      </c>
      <c r="C15" s="164">
        <v>0</v>
      </c>
      <c r="D15" s="164">
        <v>0</v>
      </c>
      <c r="E15" s="165">
        <v>1</v>
      </c>
      <c r="F15" s="162">
        <v>17</v>
      </c>
      <c r="G15" s="38" t="s">
        <v>111</v>
      </c>
    </row>
    <row r="16" spans="1:19" ht="16.5" customHeight="1">
      <c r="A16" s="163" t="s">
        <v>109</v>
      </c>
      <c r="B16" s="165">
        <v>1</v>
      </c>
      <c r="C16" s="164">
        <v>0</v>
      </c>
      <c r="D16" s="164">
        <v>0</v>
      </c>
      <c r="E16" s="165">
        <v>25</v>
      </c>
      <c r="F16" s="162">
        <v>26</v>
      </c>
      <c r="G16" s="38" t="s">
        <v>36</v>
      </c>
    </row>
    <row r="17" spans="1:19" ht="16.5" customHeight="1">
      <c r="A17" s="166" t="s">
        <v>224</v>
      </c>
      <c r="B17" s="164">
        <v>0</v>
      </c>
      <c r="C17" s="164">
        <v>0</v>
      </c>
      <c r="D17" s="164">
        <v>0</v>
      </c>
      <c r="E17" s="165">
        <v>16</v>
      </c>
      <c r="F17" s="162">
        <v>16</v>
      </c>
      <c r="G17" s="41" t="s">
        <v>13</v>
      </c>
    </row>
    <row r="18" spans="1:19" ht="16.5" customHeight="1">
      <c r="A18" s="166" t="s">
        <v>225</v>
      </c>
      <c r="B18" s="165">
        <v>1</v>
      </c>
      <c r="C18" s="164">
        <v>0</v>
      </c>
      <c r="D18" s="164">
        <v>0</v>
      </c>
      <c r="E18" s="165">
        <v>9</v>
      </c>
      <c r="F18" s="162">
        <v>10</v>
      </c>
      <c r="G18" s="41" t="s">
        <v>14</v>
      </c>
    </row>
    <row r="19" spans="1:19" ht="16.5" customHeight="1">
      <c r="A19" s="163" t="s">
        <v>102</v>
      </c>
      <c r="B19" s="165">
        <v>2</v>
      </c>
      <c r="C19" s="165">
        <v>3</v>
      </c>
      <c r="D19" s="164">
        <v>0</v>
      </c>
      <c r="E19" s="165">
        <v>8</v>
      </c>
      <c r="F19" s="162">
        <v>13</v>
      </c>
      <c r="G19" s="38" t="s">
        <v>35</v>
      </c>
    </row>
    <row r="20" spans="1:19" ht="16.5" customHeight="1">
      <c r="A20" s="167" t="s">
        <v>101</v>
      </c>
      <c r="B20" s="168">
        <v>0</v>
      </c>
      <c r="C20" s="169">
        <v>12</v>
      </c>
      <c r="D20" s="169">
        <v>5</v>
      </c>
      <c r="E20" s="169">
        <v>2</v>
      </c>
      <c r="F20" s="170">
        <v>19</v>
      </c>
      <c r="G20" s="46" t="s">
        <v>37</v>
      </c>
    </row>
    <row r="21" spans="1:19" s="4" customFormat="1" ht="77.25" customHeight="1">
      <c r="A21" s="352" t="s">
        <v>248</v>
      </c>
      <c r="B21" s="351"/>
      <c r="C21" s="351"/>
      <c r="D21" s="350" t="s">
        <v>259</v>
      </c>
      <c r="E21" s="350"/>
      <c r="F21" s="350"/>
      <c r="G21" s="346"/>
      <c r="H21" s="69"/>
      <c r="I21" s="49"/>
      <c r="J21" s="50"/>
      <c r="K21" s="50"/>
      <c r="L21" s="50"/>
      <c r="M21" s="50"/>
      <c r="N21" s="50"/>
      <c r="O21" s="50"/>
      <c r="P21" s="50"/>
      <c r="Q21" s="49"/>
      <c r="R21" s="49"/>
      <c r="S21" s="49"/>
    </row>
  </sheetData>
  <mergeCells count="7">
    <mergeCell ref="A21:C21"/>
    <mergeCell ref="D21:G21"/>
    <mergeCell ref="A1:G1"/>
    <mergeCell ref="A2:G2"/>
    <mergeCell ref="G4:G6"/>
    <mergeCell ref="A4:A6"/>
    <mergeCell ref="F4:F5"/>
  </mergeCells>
  <phoneticPr fontId="12" type="noConversion"/>
  <printOptions horizontalCentered="1" gridLinesSet="0"/>
  <pageMargins left="0.59055118110236227" right="0.59055118110236227" top="0.59055118110236227" bottom="0.59055118110236227" header="0.39370078740157483" footer="0.39370078740157483"/>
  <pageSetup paperSize="9" scale="91" firstPageNumber="47" orientation="landscape" horizontalDpi="4294967292" r:id="rId1"/>
  <headerFooter alignWithMargins="0">
    <oddHeader xml:space="preserve">&amp;L&amp;8PCBS: Israeli Settlements in Palestine 2012&amp;R&amp;8&amp;K000000 &amp;K00+000س &amp;K000000PCBS: &amp;"Simplified Arabic,Regular"المستعمرات الإسرائيلية في فلسطين  2012 </oddHeader>
    <oddFooter>&amp;C&amp;"Times New Roman,Regular"&amp;P</oddFooter>
  </headerFooter>
</worksheet>
</file>

<file path=xl/worksheets/sheet17.xml><?xml version="1.0" encoding="utf-8"?>
<worksheet xmlns="http://schemas.openxmlformats.org/spreadsheetml/2006/main" xmlns:r="http://schemas.openxmlformats.org/officeDocument/2006/relationships">
  <dimension ref="A1:S23"/>
  <sheetViews>
    <sheetView showGridLines="0" rightToLeft="1" tabSelected="1" view="pageBreakPreview" topLeftCell="B1" zoomScale="115" zoomScaleNormal="95" zoomScaleSheetLayoutView="115" workbookViewId="0">
      <selection activeCell="K16" sqref="K16"/>
    </sheetView>
  </sheetViews>
  <sheetFormatPr defaultColWidth="8" defaultRowHeight="18" customHeight="1"/>
  <cols>
    <col min="1" max="1" width="20.85546875" style="20" customWidth="1"/>
    <col min="2" max="2" width="15.28515625" style="20" customWidth="1"/>
    <col min="3" max="3" width="14.42578125" style="20" customWidth="1"/>
    <col min="4" max="4" width="18.5703125" style="20" customWidth="1"/>
    <col min="5" max="5" width="17" style="20" customWidth="1"/>
    <col min="6" max="6" width="16" style="20" customWidth="1"/>
    <col min="7" max="7" width="23.28515625" style="20" customWidth="1"/>
    <col min="8" max="9" width="8.5703125" style="20" bestFit="1" customWidth="1"/>
    <col min="10" max="11" width="9.5703125" style="20" bestFit="1" customWidth="1"/>
    <col min="12" max="19" width="8" style="20"/>
    <col min="20" max="16384" width="8" style="2"/>
  </cols>
  <sheetData>
    <row r="1" spans="1:19" s="1" customFormat="1" ht="20.100000000000001" customHeight="1">
      <c r="A1" s="333" t="s">
        <v>203</v>
      </c>
      <c r="B1" s="418"/>
      <c r="C1" s="418"/>
      <c r="D1" s="418"/>
      <c r="E1" s="418"/>
      <c r="F1" s="418"/>
      <c r="G1" s="418"/>
      <c r="H1" s="19"/>
      <c r="I1" s="19"/>
      <c r="J1" s="19"/>
      <c r="K1" s="19"/>
      <c r="L1" s="19"/>
      <c r="M1" s="19"/>
      <c r="N1" s="19"/>
      <c r="O1" s="19"/>
      <c r="P1" s="19"/>
      <c r="Q1" s="19"/>
      <c r="R1" s="19"/>
      <c r="S1" s="19"/>
    </row>
    <row r="2" spans="1:19" s="9" customFormat="1" ht="20.100000000000001" customHeight="1">
      <c r="A2" s="335" t="s">
        <v>204</v>
      </c>
      <c r="B2" s="419"/>
      <c r="C2" s="419"/>
      <c r="D2" s="419"/>
      <c r="E2" s="419"/>
      <c r="F2" s="419"/>
      <c r="G2" s="419"/>
      <c r="H2" s="51"/>
      <c r="I2" s="51"/>
      <c r="J2" s="51"/>
      <c r="K2" s="51"/>
      <c r="L2" s="51"/>
      <c r="M2" s="51"/>
      <c r="N2" s="51"/>
      <c r="O2" s="51"/>
      <c r="P2" s="51"/>
      <c r="Q2" s="51"/>
      <c r="R2" s="51"/>
      <c r="S2" s="51"/>
    </row>
    <row r="3" spans="1:19" s="6" customFormat="1" ht="5.0999999999999996" customHeight="1">
      <c r="A3" s="21"/>
      <c r="B3" s="142"/>
      <c r="C3" s="142"/>
      <c r="D3" s="142"/>
      <c r="E3" s="142"/>
      <c r="F3" s="142"/>
      <c r="G3" s="142"/>
      <c r="H3" s="23"/>
      <c r="I3" s="23"/>
      <c r="J3" s="23"/>
      <c r="K3" s="23"/>
      <c r="L3" s="23"/>
      <c r="M3" s="23"/>
      <c r="N3" s="23"/>
      <c r="O3" s="23"/>
      <c r="P3" s="23"/>
      <c r="Q3" s="23"/>
      <c r="R3" s="23"/>
      <c r="S3" s="23"/>
    </row>
    <row r="4" spans="1:19" ht="18.600000000000001" customHeight="1">
      <c r="A4" s="339" t="s">
        <v>151</v>
      </c>
      <c r="B4" s="24" t="s">
        <v>80</v>
      </c>
      <c r="C4" s="110"/>
      <c r="D4" s="143"/>
      <c r="E4" s="144" t="s">
        <v>79</v>
      </c>
      <c r="F4" s="353" t="s">
        <v>67</v>
      </c>
      <c r="G4" s="342" t="s">
        <v>150</v>
      </c>
    </row>
    <row r="5" spans="1:19" ht="20.25">
      <c r="A5" s="340"/>
      <c r="B5" s="145" t="s">
        <v>83</v>
      </c>
      <c r="C5" s="145" t="s">
        <v>82</v>
      </c>
      <c r="D5" s="145" t="s">
        <v>81</v>
      </c>
      <c r="E5" s="146" t="s">
        <v>84</v>
      </c>
      <c r="F5" s="354"/>
      <c r="G5" s="343"/>
    </row>
    <row r="6" spans="1:19" ht="24">
      <c r="A6" s="341"/>
      <c r="B6" s="147" t="s">
        <v>188</v>
      </c>
      <c r="C6" s="148" t="s">
        <v>46</v>
      </c>
      <c r="D6" s="149" t="s">
        <v>187</v>
      </c>
      <c r="E6" s="150" t="s">
        <v>85</v>
      </c>
      <c r="F6" s="86" t="s">
        <v>44</v>
      </c>
      <c r="G6" s="344"/>
    </row>
    <row r="7" spans="1:19" ht="16.5" customHeight="1">
      <c r="A7" s="29" t="s">
        <v>64</v>
      </c>
      <c r="B7" s="151">
        <v>5663</v>
      </c>
      <c r="C7" s="98">
        <v>50026</v>
      </c>
      <c r="D7" s="98">
        <v>164117</v>
      </c>
      <c r="E7" s="98">
        <v>343740</v>
      </c>
      <c r="F7" s="99">
        <v>563546</v>
      </c>
      <c r="G7" s="33" t="s">
        <v>63</v>
      </c>
      <c r="H7" s="152"/>
      <c r="I7" s="152"/>
      <c r="J7" s="152"/>
      <c r="K7" s="152"/>
      <c r="L7" s="152"/>
    </row>
    <row r="8" spans="1:19" ht="16.5" customHeight="1">
      <c r="A8" s="34" t="s">
        <v>105</v>
      </c>
      <c r="B8" s="105">
        <v>0</v>
      </c>
      <c r="C8" s="101">
        <v>0</v>
      </c>
      <c r="D8" s="101">
        <v>2277</v>
      </c>
      <c r="E8" s="101">
        <v>0</v>
      </c>
      <c r="F8" s="103">
        <v>2277</v>
      </c>
      <c r="G8" s="38" t="s">
        <v>34</v>
      </c>
    </row>
    <row r="9" spans="1:19" ht="16.5" customHeight="1">
      <c r="A9" s="34" t="s">
        <v>108</v>
      </c>
      <c r="B9" s="105">
        <v>1452</v>
      </c>
      <c r="C9" s="101">
        <v>0</v>
      </c>
      <c r="D9" s="101">
        <v>0</v>
      </c>
      <c r="E9" s="101">
        <v>0</v>
      </c>
      <c r="F9" s="103">
        <v>1452</v>
      </c>
      <c r="G9" s="38" t="s">
        <v>42</v>
      </c>
    </row>
    <row r="10" spans="1:19" ht="16.5" customHeight="1">
      <c r="A10" s="34" t="s">
        <v>104</v>
      </c>
      <c r="B10" s="105">
        <v>0</v>
      </c>
      <c r="C10" s="101">
        <v>0</v>
      </c>
      <c r="D10" s="101">
        <v>2696</v>
      </c>
      <c r="E10" s="101">
        <v>0</v>
      </c>
      <c r="F10" s="103">
        <v>2696</v>
      </c>
      <c r="G10" s="38" t="s">
        <v>40</v>
      </c>
    </row>
    <row r="11" spans="1:19" ht="16.5" customHeight="1">
      <c r="A11" s="34" t="s">
        <v>107</v>
      </c>
      <c r="B11" s="105">
        <v>203</v>
      </c>
      <c r="C11" s="101">
        <v>11965</v>
      </c>
      <c r="D11" s="101">
        <v>1851</v>
      </c>
      <c r="E11" s="101">
        <v>0</v>
      </c>
      <c r="F11" s="103">
        <v>14019</v>
      </c>
      <c r="G11" s="38" t="s">
        <v>43</v>
      </c>
    </row>
    <row r="12" spans="1:19" ht="16.5" customHeight="1">
      <c r="A12" s="34" t="s">
        <v>103</v>
      </c>
      <c r="B12" s="105">
        <v>0</v>
      </c>
      <c r="C12" s="101">
        <v>4011</v>
      </c>
      <c r="D12" s="101">
        <v>29297</v>
      </c>
      <c r="E12" s="101">
        <v>0</v>
      </c>
      <c r="F12" s="103">
        <v>33308</v>
      </c>
      <c r="G12" s="38" t="s">
        <v>39</v>
      </c>
    </row>
    <row r="13" spans="1:19" ht="16.5" customHeight="1">
      <c r="A13" s="34" t="s">
        <v>106</v>
      </c>
      <c r="B13" s="105">
        <v>0</v>
      </c>
      <c r="C13" s="101">
        <v>1117</v>
      </c>
      <c r="D13" s="101">
        <v>34021</v>
      </c>
      <c r="E13" s="101">
        <v>0</v>
      </c>
      <c r="F13" s="103">
        <v>35138</v>
      </c>
      <c r="G13" s="38" t="s">
        <v>38</v>
      </c>
    </row>
    <row r="14" spans="1:19" ht="16.5" customHeight="1">
      <c r="A14" s="34" t="s">
        <v>66</v>
      </c>
      <c r="B14" s="105">
        <v>0</v>
      </c>
      <c r="C14" s="101">
        <v>14753</v>
      </c>
      <c r="D14" s="101">
        <v>91712</v>
      </c>
      <c r="E14" s="101">
        <v>1121</v>
      </c>
      <c r="F14" s="103">
        <v>107586</v>
      </c>
      <c r="G14" s="38" t="s">
        <v>65</v>
      </c>
    </row>
    <row r="15" spans="1:19" ht="16.5" customHeight="1">
      <c r="A15" s="34" t="s">
        <v>110</v>
      </c>
      <c r="B15" s="105">
        <v>3503</v>
      </c>
      <c r="C15" s="101">
        <v>0</v>
      </c>
      <c r="D15" s="101">
        <v>0</v>
      </c>
      <c r="E15" s="101">
        <v>2046</v>
      </c>
      <c r="F15" s="103">
        <v>5549</v>
      </c>
      <c r="G15" s="38" t="s">
        <v>111</v>
      </c>
    </row>
    <row r="16" spans="1:19" ht="16.5" customHeight="1">
      <c r="A16" s="34" t="s">
        <v>109</v>
      </c>
      <c r="B16" s="105">
        <v>343</v>
      </c>
      <c r="C16" s="101">
        <v>0</v>
      </c>
      <c r="D16" s="101">
        <v>0</v>
      </c>
      <c r="E16" s="101">
        <v>277158</v>
      </c>
      <c r="F16" s="103">
        <v>277501</v>
      </c>
      <c r="G16" s="38" t="s">
        <v>36</v>
      </c>
    </row>
    <row r="17" spans="1:19" ht="16.5" customHeight="1">
      <c r="A17" s="40" t="s">
        <v>224</v>
      </c>
      <c r="B17" s="105">
        <v>0</v>
      </c>
      <c r="C17" s="101">
        <v>0</v>
      </c>
      <c r="D17" s="101">
        <v>0</v>
      </c>
      <c r="E17" s="101">
        <v>203176</v>
      </c>
      <c r="F17" s="153">
        <v>203176</v>
      </c>
      <c r="G17" s="41" t="s">
        <v>13</v>
      </c>
    </row>
    <row r="18" spans="1:19" ht="16.5" customHeight="1">
      <c r="A18" s="40" t="s">
        <v>225</v>
      </c>
      <c r="B18" s="105">
        <v>343</v>
      </c>
      <c r="C18" s="101">
        <v>0</v>
      </c>
      <c r="D18" s="101">
        <v>0</v>
      </c>
      <c r="E18" s="101">
        <v>73982</v>
      </c>
      <c r="F18" s="153">
        <v>74325</v>
      </c>
      <c r="G18" s="41" t="s">
        <v>14</v>
      </c>
    </row>
    <row r="19" spans="1:19" ht="16.5" customHeight="1">
      <c r="A19" s="34" t="s">
        <v>102</v>
      </c>
      <c r="B19" s="105">
        <v>162</v>
      </c>
      <c r="C19" s="101">
        <v>4357</v>
      </c>
      <c r="D19" s="101">
        <v>0</v>
      </c>
      <c r="E19" s="101">
        <v>61873</v>
      </c>
      <c r="F19" s="153">
        <v>66392</v>
      </c>
      <c r="G19" s="38" t="s">
        <v>35</v>
      </c>
    </row>
    <row r="20" spans="1:19" ht="16.5" customHeight="1">
      <c r="A20" s="42" t="s">
        <v>101</v>
      </c>
      <c r="B20" s="106">
        <v>0</v>
      </c>
      <c r="C20" s="107">
        <v>13823</v>
      </c>
      <c r="D20" s="107">
        <v>2263</v>
      </c>
      <c r="E20" s="107">
        <v>1542</v>
      </c>
      <c r="F20" s="154">
        <v>17628</v>
      </c>
      <c r="G20" s="155" t="s">
        <v>37</v>
      </c>
    </row>
    <row r="21" spans="1:19" s="4" customFormat="1" ht="125.25" customHeight="1">
      <c r="A21" s="352" t="s">
        <v>248</v>
      </c>
      <c r="B21" s="352"/>
      <c r="C21" s="352"/>
      <c r="D21" s="393"/>
      <c r="E21" s="349" t="s">
        <v>260</v>
      </c>
      <c r="F21" s="349"/>
      <c r="G21" s="394"/>
      <c r="H21" s="69"/>
      <c r="I21" s="49"/>
      <c r="J21" s="50"/>
      <c r="K21" s="50"/>
      <c r="L21" s="50"/>
      <c r="M21" s="50"/>
      <c r="N21" s="50"/>
      <c r="O21" s="50"/>
      <c r="P21" s="50"/>
      <c r="Q21" s="49"/>
      <c r="R21" s="49"/>
      <c r="S21" s="49"/>
    </row>
    <row r="23" spans="1:19" ht="18" customHeight="1">
      <c r="E23" s="156"/>
    </row>
  </sheetData>
  <mergeCells count="7">
    <mergeCell ref="A21:D21"/>
    <mergeCell ref="E21:G21"/>
    <mergeCell ref="A1:G1"/>
    <mergeCell ref="A2:G2"/>
    <mergeCell ref="G4:G6"/>
    <mergeCell ref="A4:A6"/>
    <mergeCell ref="F4:F5"/>
  </mergeCells>
  <phoneticPr fontId="12" type="noConversion"/>
  <printOptions horizontalCentered="1" gridLinesSet="0"/>
  <pageMargins left="0.59055118110236227" right="0.59055118110236227" top="0.59055118110236227" bottom="0.59055118110236227" header="0.39370078740157483" footer="0.39370078740157483"/>
  <pageSetup paperSize="9" scale="91" firstPageNumber="47" orientation="landscape" horizontalDpi="4294967292" r:id="rId1"/>
  <headerFooter alignWithMargins="0">
    <oddHeader xml:space="preserve">&amp;L&amp;8PCBS: Israeli Settlements in Palestine 2012&amp;R&amp;8&amp;K000000 &amp;K00+000س &amp;K000000PCBS: &amp;"Simplified Arabic,Regular"المستعمرات الإسرائيلية في فلسطين  2012 </oddHeader>
    <oddFooter>&amp;C&amp;"Times New Roman,Regular"&amp;P</oddFooter>
  </headerFooter>
</worksheet>
</file>

<file path=xl/worksheets/sheet18.xml><?xml version="1.0" encoding="utf-8"?>
<worksheet xmlns="http://schemas.openxmlformats.org/spreadsheetml/2006/main" xmlns:r="http://schemas.openxmlformats.org/officeDocument/2006/relationships">
  <dimension ref="A1:S21"/>
  <sheetViews>
    <sheetView showGridLines="0" rightToLeft="1" tabSelected="1" view="pageBreakPreview" topLeftCell="B1" zoomScale="115" zoomScaleNormal="100" zoomScaleSheetLayoutView="115" workbookViewId="0">
      <selection activeCell="K16" sqref="K16"/>
    </sheetView>
  </sheetViews>
  <sheetFormatPr defaultColWidth="8" defaultRowHeight="18" customHeight="1"/>
  <cols>
    <col min="1" max="1" width="22.140625" style="20" customWidth="1"/>
    <col min="2" max="2" width="14.140625" style="20" customWidth="1"/>
    <col min="3" max="3" width="9.7109375" style="20" customWidth="1"/>
    <col min="4" max="4" width="9.140625" style="20" customWidth="1"/>
    <col min="5" max="5" width="8.42578125" style="20" customWidth="1"/>
    <col min="6" max="10" width="9.7109375" style="20" customWidth="1"/>
    <col min="11" max="11" width="22.140625" style="20" customWidth="1"/>
    <col min="12" max="19" width="8" style="20"/>
    <col min="20" max="16384" width="8" style="2"/>
  </cols>
  <sheetData>
    <row r="1" spans="1:19" s="1" customFormat="1" ht="20.100000000000001" customHeight="1">
      <c r="A1" s="333" t="s">
        <v>201</v>
      </c>
      <c r="B1" s="333"/>
      <c r="C1" s="333"/>
      <c r="D1" s="333"/>
      <c r="E1" s="333"/>
      <c r="F1" s="333"/>
      <c r="G1" s="333"/>
      <c r="H1" s="333"/>
      <c r="I1" s="333"/>
      <c r="J1" s="333"/>
      <c r="K1" s="333"/>
      <c r="L1" s="19"/>
      <c r="M1" s="19"/>
      <c r="N1" s="19"/>
      <c r="O1" s="19"/>
      <c r="P1" s="19"/>
      <c r="Q1" s="19"/>
      <c r="R1" s="19"/>
      <c r="S1" s="19"/>
    </row>
    <row r="2" spans="1:19" s="9" customFormat="1" ht="20.100000000000001" customHeight="1">
      <c r="A2" s="335" t="s">
        <v>202</v>
      </c>
      <c r="B2" s="335"/>
      <c r="C2" s="335"/>
      <c r="D2" s="335"/>
      <c r="E2" s="335"/>
      <c r="F2" s="335"/>
      <c r="G2" s="335"/>
      <c r="H2" s="335"/>
      <c r="I2" s="335"/>
      <c r="J2" s="335"/>
      <c r="K2" s="335"/>
      <c r="L2" s="51"/>
      <c r="M2" s="51"/>
      <c r="N2" s="51"/>
      <c r="O2" s="51"/>
      <c r="P2" s="51"/>
      <c r="Q2" s="51"/>
      <c r="R2" s="51"/>
      <c r="S2" s="51"/>
    </row>
    <row r="3" spans="1:19" s="6" customFormat="1" ht="5.0999999999999996" customHeight="1">
      <c r="A3" s="21"/>
      <c r="B3" s="21"/>
      <c r="C3" s="21"/>
      <c r="D3" s="21"/>
      <c r="E3" s="21"/>
      <c r="F3" s="21"/>
      <c r="G3" s="21"/>
      <c r="H3" s="21"/>
      <c r="I3" s="21"/>
      <c r="J3" s="21"/>
      <c r="K3" s="21"/>
      <c r="L3" s="23"/>
      <c r="M3" s="23"/>
      <c r="N3" s="23"/>
      <c r="O3" s="23"/>
      <c r="P3" s="23"/>
      <c r="Q3" s="23"/>
      <c r="R3" s="23"/>
      <c r="S3" s="23"/>
    </row>
    <row r="4" spans="1:19" ht="18.600000000000001" customHeight="1">
      <c r="A4" s="339" t="s">
        <v>151</v>
      </c>
      <c r="B4" s="404" t="s">
        <v>15</v>
      </c>
      <c r="C4" s="405"/>
      <c r="D4" s="405"/>
      <c r="E4" s="405"/>
      <c r="F4" s="110"/>
      <c r="G4" s="420" t="s">
        <v>16</v>
      </c>
      <c r="H4" s="420"/>
      <c r="I4" s="421"/>
      <c r="J4" s="353" t="s">
        <v>67</v>
      </c>
      <c r="K4" s="386" t="s">
        <v>150</v>
      </c>
    </row>
    <row r="5" spans="1:19" ht="20.25">
      <c r="A5" s="340"/>
      <c r="B5" s="111" t="s">
        <v>226</v>
      </c>
      <c r="C5" s="422" t="s">
        <v>22</v>
      </c>
      <c r="D5" s="422" t="s">
        <v>165</v>
      </c>
      <c r="E5" s="422" t="s">
        <v>20</v>
      </c>
      <c r="F5" s="422" t="s">
        <v>19</v>
      </c>
      <c r="G5" s="422" t="s">
        <v>18</v>
      </c>
      <c r="H5" s="422" t="s">
        <v>17</v>
      </c>
      <c r="I5" s="126" t="s">
        <v>115</v>
      </c>
      <c r="J5" s="354"/>
      <c r="K5" s="387"/>
    </row>
    <row r="6" spans="1:19" ht="12.75">
      <c r="A6" s="341"/>
      <c r="B6" s="113" t="s">
        <v>158</v>
      </c>
      <c r="C6" s="423"/>
      <c r="D6" s="423"/>
      <c r="E6" s="423"/>
      <c r="F6" s="423"/>
      <c r="G6" s="423"/>
      <c r="H6" s="423"/>
      <c r="I6" s="127" t="s">
        <v>114</v>
      </c>
      <c r="J6" s="128" t="s">
        <v>44</v>
      </c>
      <c r="K6" s="388"/>
    </row>
    <row r="7" spans="1:19" ht="16.5" customHeight="1">
      <c r="A7" s="29" t="s">
        <v>64</v>
      </c>
      <c r="B7" s="129">
        <v>12</v>
      </c>
      <c r="C7" s="130">
        <v>8</v>
      </c>
      <c r="D7" s="130">
        <v>10</v>
      </c>
      <c r="E7" s="130">
        <v>27</v>
      </c>
      <c r="F7" s="130">
        <v>18</v>
      </c>
      <c r="G7" s="130">
        <v>32</v>
      </c>
      <c r="H7" s="130">
        <v>25</v>
      </c>
      <c r="I7" s="130">
        <v>12</v>
      </c>
      <c r="J7" s="131">
        <v>144</v>
      </c>
      <c r="K7" s="33" t="s">
        <v>63</v>
      </c>
    </row>
    <row r="8" spans="1:19" ht="16.5" customHeight="1">
      <c r="A8" s="34" t="s">
        <v>105</v>
      </c>
      <c r="B8" s="132">
        <v>0</v>
      </c>
      <c r="C8" s="133">
        <v>0</v>
      </c>
      <c r="D8" s="133">
        <v>0</v>
      </c>
      <c r="E8" s="134">
        <v>4</v>
      </c>
      <c r="F8" s="134">
        <v>1</v>
      </c>
      <c r="G8" s="133">
        <v>0</v>
      </c>
      <c r="H8" s="133">
        <v>0</v>
      </c>
      <c r="I8" s="133">
        <v>0</v>
      </c>
      <c r="J8" s="131">
        <v>5</v>
      </c>
      <c r="K8" s="38" t="s">
        <v>34</v>
      </c>
    </row>
    <row r="9" spans="1:19" ht="16.5" customHeight="1">
      <c r="A9" s="34" t="s">
        <v>108</v>
      </c>
      <c r="B9" s="132">
        <v>0</v>
      </c>
      <c r="C9" s="134">
        <v>2</v>
      </c>
      <c r="D9" s="134">
        <v>5</v>
      </c>
      <c r="E9" s="133">
        <v>0</v>
      </c>
      <c r="F9" s="133">
        <v>0</v>
      </c>
      <c r="G9" s="133">
        <v>0</v>
      </c>
      <c r="H9" s="133">
        <v>0</v>
      </c>
      <c r="I9" s="133">
        <v>0</v>
      </c>
      <c r="J9" s="131">
        <v>7</v>
      </c>
      <c r="K9" s="38" t="s">
        <v>42</v>
      </c>
    </row>
    <row r="10" spans="1:19" ht="16.5" customHeight="1">
      <c r="A10" s="34" t="s">
        <v>104</v>
      </c>
      <c r="B10" s="132">
        <v>0</v>
      </c>
      <c r="C10" s="133">
        <v>0</v>
      </c>
      <c r="D10" s="133">
        <v>0</v>
      </c>
      <c r="E10" s="134">
        <v>3</v>
      </c>
      <c r="F10" s="133">
        <v>0</v>
      </c>
      <c r="G10" s="133">
        <v>0</v>
      </c>
      <c r="H10" s="133">
        <v>0</v>
      </c>
      <c r="I10" s="133">
        <v>0</v>
      </c>
      <c r="J10" s="131">
        <v>3</v>
      </c>
      <c r="K10" s="38" t="s">
        <v>40</v>
      </c>
    </row>
    <row r="11" spans="1:19" ht="16.5" customHeight="1">
      <c r="A11" s="34" t="s">
        <v>107</v>
      </c>
      <c r="B11" s="132">
        <v>0</v>
      </c>
      <c r="C11" s="134">
        <v>1</v>
      </c>
      <c r="D11" s="133">
        <v>0</v>
      </c>
      <c r="E11" s="134">
        <v>2</v>
      </c>
      <c r="F11" s="133">
        <v>0</v>
      </c>
      <c r="G11" s="134">
        <v>7</v>
      </c>
      <c r="H11" s="134">
        <v>1</v>
      </c>
      <c r="I11" s="133">
        <v>0</v>
      </c>
      <c r="J11" s="131">
        <v>11</v>
      </c>
      <c r="K11" s="38" t="s">
        <v>43</v>
      </c>
    </row>
    <row r="12" spans="1:19" ht="16.5" customHeight="1">
      <c r="A12" s="34" t="s">
        <v>103</v>
      </c>
      <c r="B12" s="132">
        <v>0</v>
      </c>
      <c r="C12" s="133">
        <v>0</v>
      </c>
      <c r="D12" s="134">
        <v>3</v>
      </c>
      <c r="E12" s="134">
        <v>3</v>
      </c>
      <c r="F12" s="134">
        <v>1</v>
      </c>
      <c r="G12" s="133">
        <v>0</v>
      </c>
      <c r="H12" s="133">
        <v>0</v>
      </c>
      <c r="I12" s="133">
        <v>0</v>
      </c>
      <c r="J12" s="131">
        <v>7</v>
      </c>
      <c r="K12" s="38" t="s">
        <v>39</v>
      </c>
    </row>
    <row r="13" spans="1:19" ht="16.5" customHeight="1">
      <c r="A13" s="34" t="s">
        <v>106</v>
      </c>
      <c r="B13" s="132">
        <v>0</v>
      </c>
      <c r="C13" s="133">
        <v>0</v>
      </c>
      <c r="D13" s="133">
        <v>0</v>
      </c>
      <c r="E13" s="134">
        <v>5</v>
      </c>
      <c r="F13" s="134">
        <v>6</v>
      </c>
      <c r="G13" s="134">
        <v>1</v>
      </c>
      <c r="H13" s="133">
        <v>0</v>
      </c>
      <c r="I13" s="133">
        <v>0</v>
      </c>
      <c r="J13" s="131">
        <v>12</v>
      </c>
      <c r="K13" s="38" t="s">
        <v>38</v>
      </c>
    </row>
    <row r="14" spans="1:19" ht="16.5" customHeight="1">
      <c r="A14" s="34" t="s">
        <v>66</v>
      </c>
      <c r="B14" s="132">
        <v>0</v>
      </c>
      <c r="C14" s="133">
        <v>0</v>
      </c>
      <c r="D14" s="134">
        <v>1</v>
      </c>
      <c r="E14" s="134">
        <v>7</v>
      </c>
      <c r="F14" s="134">
        <v>5</v>
      </c>
      <c r="G14" s="134">
        <v>5</v>
      </c>
      <c r="H14" s="134">
        <v>3</v>
      </c>
      <c r="I14" s="134">
        <v>3</v>
      </c>
      <c r="J14" s="131">
        <v>24</v>
      </c>
      <c r="K14" s="38" t="s">
        <v>65</v>
      </c>
    </row>
    <row r="15" spans="1:19" ht="16.5" customHeight="1">
      <c r="A15" s="34" t="s">
        <v>110</v>
      </c>
      <c r="B15" s="135">
        <v>9</v>
      </c>
      <c r="C15" s="134">
        <v>5</v>
      </c>
      <c r="D15" s="134">
        <v>1</v>
      </c>
      <c r="E15" s="134">
        <v>2</v>
      </c>
      <c r="F15" s="133">
        <v>0</v>
      </c>
      <c r="G15" s="133">
        <v>0</v>
      </c>
      <c r="H15" s="133">
        <v>0</v>
      </c>
      <c r="I15" s="133">
        <v>0</v>
      </c>
      <c r="J15" s="131">
        <v>17</v>
      </c>
      <c r="K15" s="38" t="s">
        <v>111</v>
      </c>
    </row>
    <row r="16" spans="1:19" ht="16.5" customHeight="1">
      <c r="A16" s="34" t="s">
        <v>109</v>
      </c>
      <c r="B16" s="136">
        <v>1</v>
      </c>
      <c r="C16" s="133">
        <v>0</v>
      </c>
      <c r="D16" s="133">
        <v>0</v>
      </c>
      <c r="E16" s="134">
        <v>1</v>
      </c>
      <c r="F16" s="137">
        <v>3</v>
      </c>
      <c r="G16" s="134">
        <v>7</v>
      </c>
      <c r="H16" s="134">
        <v>6</v>
      </c>
      <c r="I16" s="134">
        <v>8</v>
      </c>
      <c r="J16" s="131">
        <v>26</v>
      </c>
      <c r="K16" s="38" t="s">
        <v>36</v>
      </c>
    </row>
    <row r="17" spans="1:19" ht="16.5" customHeight="1">
      <c r="A17" s="40" t="s">
        <v>224</v>
      </c>
      <c r="B17" s="132">
        <v>0</v>
      </c>
      <c r="C17" s="133">
        <v>0</v>
      </c>
      <c r="D17" s="133">
        <v>0</v>
      </c>
      <c r="E17" s="133">
        <v>0</v>
      </c>
      <c r="F17" s="133">
        <v>0</v>
      </c>
      <c r="G17" s="134">
        <v>4</v>
      </c>
      <c r="H17" s="134">
        <v>4</v>
      </c>
      <c r="I17" s="134">
        <v>8</v>
      </c>
      <c r="J17" s="131">
        <v>16</v>
      </c>
      <c r="K17" s="41" t="s">
        <v>13</v>
      </c>
    </row>
    <row r="18" spans="1:19" ht="16.5" customHeight="1">
      <c r="A18" s="40" t="s">
        <v>225</v>
      </c>
      <c r="B18" s="135">
        <v>1</v>
      </c>
      <c r="C18" s="133">
        <v>0</v>
      </c>
      <c r="D18" s="133">
        <v>0</v>
      </c>
      <c r="E18" s="134">
        <v>1</v>
      </c>
      <c r="F18" s="134">
        <v>3</v>
      </c>
      <c r="G18" s="134">
        <v>3</v>
      </c>
      <c r="H18" s="134">
        <v>2</v>
      </c>
      <c r="I18" s="133">
        <v>0</v>
      </c>
      <c r="J18" s="131">
        <v>10</v>
      </c>
      <c r="K18" s="41" t="s">
        <v>14</v>
      </c>
    </row>
    <row r="19" spans="1:19" ht="16.5" customHeight="1">
      <c r="A19" s="34" t="s">
        <v>102</v>
      </c>
      <c r="B19" s="135">
        <v>2</v>
      </c>
      <c r="C19" s="133">
        <v>0</v>
      </c>
      <c r="D19" s="133">
        <v>0</v>
      </c>
      <c r="E19" s="133">
        <v>0</v>
      </c>
      <c r="F19" s="134">
        <v>1</v>
      </c>
      <c r="G19" s="134">
        <v>2</v>
      </c>
      <c r="H19" s="134">
        <v>8</v>
      </c>
      <c r="I19" s="133">
        <v>0</v>
      </c>
      <c r="J19" s="131">
        <v>13</v>
      </c>
      <c r="K19" s="38" t="s">
        <v>35</v>
      </c>
    </row>
    <row r="20" spans="1:19" ht="16.5" customHeight="1">
      <c r="A20" s="42" t="s">
        <v>101</v>
      </c>
      <c r="B20" s="138">
        <v>0</v>
      </c>
      <c r="C20" s="139">
        <v>0</v>
      </c>
      <c r="D20" s="139">
        <v>0</v>
      </c>
      <c r="E20" s="139">
        <v>0</v>
      </c>
      <c r="F20" s="140">
        <v>1</v>
      </c>
      <c r="G20" s="140">
        <v>10</v>
      </c>
      <c r="H20" s="140">
        <v>7</v>
      </c>
      <c r="I20" s="140">
        <v>1</v>
      </c>
      <c r="J20" s="141">
        <v>19</v>
      </c>
      <c r="K20" s="46" t="s">
        <v>37</v>
      </c>
    </row>
    <row r="21" spans="1:19" s="4" customFormat="1" ht="32.25" customHeight="1">
      <c r="A21" s="352" t="s">
        <v>248</v>
      </c>
      <c r="B21" s="352"/>
      <c r="C21" s="352"/>
      <c r="D21" s="393"/>
      <c r="E21" s="393"/>
      <c r="F21" s="349" t="s">
        <v>249</v>
      </c>
      <c r="G21" s="394"/>
      <c r="H21" s="394"/>
      <c r="I21" s="394"/>
      <c r="J21" s="394"/>
      <c r="K21" s="394"/>
      <c r="L21" s="69"/>
      <c r="M21" s="50"/>
      <c r="N21" s="50"/>
      <c r="O21" s="50"/>
      <c r="P21" s="50"/>
      <c r="Q21" s="50"/>
      <c r="R21" s="50"/>
      <c r="S21" s="50"/>
    </row>
  </sheetData>
  <mergeCells count="15">
    <mergeCell ref="A1:K1"/>
    <mergeCell ref="A2:K2"/>
    <mergeCell ref="F21:K21"/>
    <mergeCell ref="K4:K6"/>
    <mergeCell ref="G4:I4"/>
    <mergeCell ref="J4:J5"/>
    <mergeCell ref="E5:E6"/>
    <mergeCell ref="F5:F6"/>
    <mergeCell ref="G5:G6"/>
    <mergeCell ref="H5:H6"/>
    <mergeCell ref="A4:A6"/>
    <mergeCell ref="B4:E4"/>
    <mergeCell ref="C5:C6"/>
    <mergeCell ref="D5:D6"/>
    <mergeCell ref="A21:E21"/>
  </mergeCells>
  <phoneticPr fontId="12" type="noConversion"/>
  <printOptions horizontalCentered="1" gridLinesSet="0"/>
  <pageMargins left="0.59055118110236227" right="0.59055118110236227" top="0.59055118110236227" bottom="0.59055118110236227" header="0.39370078740157483" footer="0.39370078740157483"/>
  <pageSetup paperSize="9" scale="91" firstPageNumber="47" orientation="landscape" horizontalDpi="4294967292" r:id="rId1"/>
  <headerFooter alignWithMargins="0">
    <oddHeader xml:space="preserve">&amp;L&amp;8PCBS: Israeli Settlements in Palestine 2012&amp;R&amp;8&amp;K000000 &amp;K00+000س &amp;K000000PCBS: &amp;"Simplified Arabic,Regular"المستعمرات الإسرائيلية في فلسطين  2012 </oddHeader>
    <oddFooter>&amp;C&amp;"Times New Roman,Regular"&amp;P</oddFooter>
  </headerFooter>
</worksheet>
</file>

<file path=xl/worksheets/sheet19.xml><?xml version="1.0" encoding="utf-8"?>
<worksheet xmlns="http://schemas.openxmlformats.org/spreadsheetml/2006/main" xmlns:r="http://schemas.openxmlformats.org/officeDocument/2006/relationships">
  <dimension ref="A1:S21"/>
  <sheetViews>
    <sheetView showGridLines="0" rightToLeft="1" tabSelected="1" view="pageBreakPreview" zoomScale="115" zoomScaleNormal="100" zoomScaleSheetLayoutView="115" workbookViewId="0">
      <selection activeCell="K16" sqref="K16"/>
    </sheetView>
  </sheetViews>
  <sheetFormatPr defaultColWidth="8" defaultRowHeight="18" customHeight="1"/>
  <cols>
    <col min="1" max="1" width="15.5703125" style="20" customWidth="1"/>
    <col min="2" max="2" width="13.5703125" style="20" customWidth="1"/>
    <col min="3" max="3" width="9.7109375" style="20" customWidth="1"/>
    <col min="4" max="4" width="10.28515625" style="20" customWidth="1"/>
    <col min="5" max="5" width="9.5703125" style="20" customWidth="1"/>
    <col min="6" max="6" width="9.7109375" style="20" customWidth="1"/>
    <col min="7" max="8" width="12" style="20" bestFit="1" customWidth="1"/>
    <col min="9" max="9" width="10.42578125" style="20" bestFit="1" customWidth="1"/>
    <col min="10" max="10" width="12.28515625" style="20" bestFit="1" customWidth="1"/>
    <col min="11" max="11" width="20.28515625" style="20" customWidth="1"/>
    <col min="12" max="19" width="8" style="20"/>
    <col min="20" max="16384" width="8" style="2"/>
  </cols>
  <sheetData>
    <row r="1" spans="1:19" s="1" customFormat="1" ht="20.100000000000001" customHeight="1">
      <c r="A1" s="333" t="s">
        <v>199</v>
      </c>
      <c r="B1" s="333"/>
      <c r="C1" s="333"/>
      <c r="D1" s="333"/>
      <c r="E1" s="333"/>
      <c r="F1" s="333"/>
      <c r="G1" s="333"/>
      <c r="H1" s="333"/>
      <c r="I1" s="333"/>
      <c r="J1" s="333"/>
      <c r="K1" s="333"/>
      <c r="L1" s="19"/>
      <c r="M1" s="19"/>
      <c r="N1" s="19"/>
      <c r="O1" s="19"/>
      <c r="P1" s="19"/>
      <c r="Q1" s="19"/>
      <c r="R1" s="19"/>
      <c r="S1" s="19"/>
    </row>
    <row r="2" spans="1:19" s="9" customFormat="1" ht="24.95" customHeight="1">
      <c r="A2" s="335" t="s">
        <v>200</v>
      </c>
      <c r="B2" s="335"/>
      <c r="C2" s="335"/>
      <c r="D2" s="335"/>
      <c r="E2" s="335"/>
      <c r="F2" s="335"/>
      <c r="G2" s="335"/>
      <c r="H2" s="335"/>
      <c r="I2" s="335"/>
      <c r="J2" s="335"/>
      <c r="K2" s="335"/>
      <c r="L2" s="51"/>
      <c r="M2" s="51"/>
      <c r="N2" s="51"/>
      <c r="O2" s="51"/>
      <c r="P2" s="51"/>
      <c r="Q2" s="51"/>
      <c r="R2" s="51"/>
      <c r="S2" s="51"/>
    </row>
    <row r="3" spans="1:19" s="6" customFormat="1" ht="5.0999999999999996" customHeight="1">
      <c r="A3" s="21"/>
      <c r="B3" s="21"/>
      <c r="C3" s="21"/>
      <c r="D3" s="21"/>
      <c r="E3" s="21"/>
      <c r="F3" s="21"/>
      <c r="G3" s="21"/>
      <c r="H3" s="21"/>
      <c r="I3" s="21"/>
      <c r="J3" s="21"/>
      <c r="K3" s="21"/>
      <c r="L3" s="23"/>
      <c r="M3" s="23"/>
      <c r="N3" s="23"/>
      <c r="O3" s="23"/>
      <c r="P3" s="23"/>
      <c r="Q3" s="23"/>
      <c r="R3" s="23"/>
      <c r="S3" s="23"/>
    </row>
    <row r="4" spans="1:19" ht="18" customHeight="1">
      <c r="A4" s="339" t="s">
        <v>151</v>
      </c>
      <c r="B4" s="404" t="s">
        <v>15</v>
      </c>
      <c r="C4" s="405"/>
      <c r="D4" s="405"/>
      <c r="E4" s="405"/>
      <c r="F4" s="110"/>
      <c r="G4" s="420" t="s">
        <v>16</v>
      </c>
      <c r="H4" s="420"/>
      <c r="I4" s="421"/>
      <c r="J4" s="353" t="s">
        <v>67</v>
      </c>
      <c r="K4" s="342" t="s">
        <v>150</v>
      </c>
    </row>
    <row r="5" spans="1:19" ht="20.25">
      <c r="A5" s="340"/>
      <c r="B5" s="111" t="s">
        <v>226</v>
      </c>
      <c r="C5" s="422" t="s">
        <v>22</v>
      </c>
      <c r="D5" s="422" t="s">
        <v>21</v>
      </c>
      <c r="E5" s="422" t="s">
        <v>20</v>
      </c>
      <c r="F5" s="422" t="s">
        <v>19</v>
      </c>
      <c r="G5" s="422" t="s">
        <v>18</v>
      </c>
      <c r="H5" s="422" t="s">
        <v>17</v>
      </c>
      <c r="I5" s="112" t="s">
        <v>115</v>
      </c>
      <c r="J5" s="354"/>
      <c r="K5" s="343"/>
    </row>
    <row r="6" spans="1:19" ht="12.75">
      <c r="A6" s="341"/>
      <c r="B6" s="113" t="s">
        <v>158</v>
      </c>
      <c r="C6" s="423"/>
      <c r="D6" s="423"/>
      <c r="E6" s="423"/>
      <c r="F6" s="423"/>
      <c r="G6" s="423"/>
      <c r="H6" s="423"/>
      <c r="I6" s="85" t="s">
        <v>114</v>
      </c>
      <c r="J6" s="86" t="s">
        <v>44</v>
      </c>
      <c r="K6" s="344"/>
    </row>
    <row r="7" spans="1:19" ht="16.5" customHeight="1">
      <c r="A7" s="29" t="s">
        <v>64</v>
      </c>
      <c r="B7" s="114">
        <v>1848</v>
      </c>
      <c r="C7" s="115">
        <v>1772</v>
      </c>
      <c r="D7" s="115">
        <v>19195</v>
      </c>
      <c r="E7" s="115">
        <v>53222</v>
      </c>
      <c r="F7" s="115">
        <v>79608</v>
      </c>
      <c r="G7" s="115">
        <v>123858</v>
      </c>
      <c r="H7" s="115">
        <v>167309</v>
      </c>
      <c r="I7" s="115">
        <v>116734</v>
      </c>
      <c r="J7" s="116">
        <v>563546</v>
      </c>
      <c r="K7" s="117" t="s">
        <v>63</v>
      </c>
    </row>
    <row r="8" spans="1:19" ht="16.5" customHeight="1">
      <c r="A8" s="34" t="s">
        <v>105</v>
      </c>
      <c r="B8" s="118">
        <v>0</v>
      </c>
      <c r="C8" s="119">
        <v>0</v>
      </c>
      <c r="D8" s="119">
        <v>0</v>
      </c>
      <c r="E8" s="119">
        <v>1565</v>
      </c>
      <c r="F8" s="119">
        <v>712</v>
      </c>
      <c r="G8" s="119">
        <v>0</v>
      </c>
      <c r="H8" s="119">
        <v>0</v>
      </c>
      <c r="I8" s="119">
        <v>0</v>
      </c>
      <c r="J8" s="120">
        <v>2277</v>
      </c>
      <c r="K8" s="121" t="s">
        <v>34</v>
      </c>
    </row>
    <row r="9" spans="1:19" ht="16.5" customHeight="1">
      <c r="A9" s="34" t="s">
        <v>108</v>
      </c>
      <c r="B9" s="118">
        <v>0</v>
      </c>
      <c r="C9" s="119">
        <v>965</v>
      </c>
      <c r="D9" s="119">
        <v>487</v>
      </c>
      <c r="E9" s="119">
        <v>0</v>
      </c>
      <c r="F9" s="119">
        <v>0</v>
      </c>
      <c r="G9" s="119">
        <v>0</v>
      </c>
      <c r="H9" s="119">
        <v>0</v>
      </c>
      <c r="I9" s="119">
        <v>0</v>
      </c>
      <c r="J9" s="120">
        <v>1452</v>
      </c>
      <c r="K9" s="121" t="s">
        <v>42</v>
      </c>
    </row>
    <row r="10" spans="1:19" ht="16.5" customHeight="1">
      <c r="A10" s="34" t="s">
        <v>104</v>
      </c>
      <c r="B10" s="118">
        <v>0</v>
      </c>
      <c r="C10" s="119">
        <v>0</v>
      </c>
      <c r="D10" s="119">
        <v>0</v>
      </c>
      <c r="E10" s="119">
        <v>2696</v>
      </c>
      <c r="F10" s="119">
        <v>0</v>
      </c>
      <c r="G10" s="119">
        <v>0</v>
      </c>
      <c r="H10" s="119">
        <v>0</v>
      </c>
      <c r="I10" s="119">
        <v>0</v>
      </c>
      <c r="J10" s="120">
        <v>2696</v>
      </c>
      <c r="K10" s="121" t="s">
        <v>40</v>
      </c>
    </row>
    <row r="11" spans="1:19" ht="16.5" customHeight="1">
      <c r="A11" s="34" t="s">
        <v>107</v>
      </c>
      <c r="B11" s="118">
        <v>0</v>
      </c>
      <c r="C11" s="119">
        <v>100</v>
      </c>
      <c r="D11" s="119">
        <v>0</v>
      </c>
      <c r="E11" s="119">
        <v>873</v>
      </c>
      <c r="F11" s="119">
        <v>0</v>
      </c>
      <c r="G11" s="119">
        <v>11195</v>
      </c>
      <c r="H11" s="119">
        <v>1851</v>
      </c>
      <c r="I11" s="119">
        <v>0</v>
      </c>
      <c r="J11" s="120">
        <v>14019</v>
      </c>
      <c r="K11" s="121" t="s">
        <v>43</v>
      </c>
    </row>
    <row r="12" spans="1:19" ht="16.5" customHeight="1">
      <c r="A12" s="34" t="s">
        <v>103</v>
      </c>
      <c r="B12" s="118">
        <v>0</v>
      </c>
      <c r="C12" s="119">
        <v>0</v>
      </c>
      <c r="D12" s="119">
        <v>13975</v>
      </c>
      <c r="E12" s="119">
        <v>15322</v>
      </c>
      <c r="F12" s="119">
        <v>4011</v>
      </c>
      <c r="G12" s="119">
        <v>0</v>
      </c>
      <c r="H12" s="119">
        <v>0</v>
      </c>
      <c r="I12" s="119">
        <v>0</v>
      </c>
      <c r="J12" s="120">
        <v>33308</v>
      </c>
      <c r="K12" s="121" t="s">
        <v>39</v>
      </c>
    </row>
    <row r="13" spans="1:19" ht="16.5" customHeight="1">
      <c r="A13" s="34" t="s">
        <v>106</v>
      </c>
      <c r="B13" s="118">
        <v>0</v>
      </c>
      <c r="C13" s="119">
        <v>0</v>
      </c>
      <c r="D13" s="119">
        <v>0</v>
      </c>
      <c r="E13" s="119">
        <v>8796</v>
      </c>
      <c r="F13" s="119">
        <v>25225</v>
      </c>
      <c r="G13" s="119">
        <v>1117</v>
      </c>
      <c r="H13" s="119">
        <v>0</v>
      </c>
      <c r="I13" s="119">
        <v>0</v>
      </c>
      <c r="J13" s="120">
        <v>35138</v>
      </c>
      <c r="K13" s="121" t="s">
        <v>38</v>
      </c>
    </row>
    <row r="14" spans="1:19" ht="16.5" customHeight="1">
      <c r="A14" s="34" t="s">
        <v>66</v>
      </c>
      <c r="B14" s="118">
        <v>0</v>
      </c>
      <c r="C14" s="119">
        <v>0</v>
      </c>
      <c r="D14" s="119">
        <v>2687</v>
      </c>
      <c r="E14" s="119">
        <v>18832</v>
      </c>
      <c r="F14" s="119">
        <v>7775</v>
      </c>
      <c r="G14" s="119">
        <v>5350</v>
      </c>
      <c r="H14" s="119">
        <v>11366</v>
      </c>
      <c r="I14" s="119">
        <v>61576</v>
      </c>
      <c r="J14" s="120">
        <v>107586</v>
      </c>
      <c r="K14" s="121" t="s">
        <v>65</v>
      </c>
    </row>
    <row r="15" spans="1:19" ht="16.5" customHeight="1">
      <c r="A15" s="34" t="s">
        <v>110</v>
      </c>
      <c r="B15" s="118">
        <v>1343</v>
      </c>
      <c r="C15" s="119">
        <v>707</v>
      </c>
      <c r="D15" s="119">
        <v>2046</v>
      </c>
      <c r="E15" s="119">
        <v>1453</v>
      </c>
      <c r="F15" s="119">
        <v>0</v>
      </c>
      <c r="G15" s="119">
        <v>0</v>
      </c>
      <c r="H15" s="119">
        <v>0</v>
      </c>
      <c r="I15" s="119">
        <v>0</v>
      </c>
      <c r="J15" s="120">
        <v>5549</v>
      </c>
      <c r="K15" s="121" t="s">
        <v>111</v>
      </c>
    </row>
    <row r="16" spans="1:19" ht="16.5" customHeight="1">
      <c r="A16" s="34" t="s">
        <v>109</v>
      </c>
      <c r="B16" s="118">
        <v>343</v>
      </c>
      <c r="C16" s="119">
        <v>0</v>
      </c>
      <c r="D16" s="119">
        <v>0</v>
      </c>
      <c r="E16" s="119">
        <v>3685</v>
      </c>
      <c r="F16" s="119">
        <v>39690</v>
      </c>
      <c r="G16" s="119">
        <v>98700</v>
      </c>
      <c r="H16" s="119">
        <v>80214</v>
      </c>
      <c r="I16" s="119">
        <v>54869</v>
      </c>
      <c r="J16" s="120">
        <v>277501</v>
      </c>
      <c r="K16" s="121" t="s">
        <v>36</v>
      </c>
    </row>
    <row r="17" spans="1:19" ht="16.5" customHeight="1">
      <c r="A17" s="40" t="s">
        <v>224</v>
      </c>
      <c r="B17" s="118">
        <v>0</v>
      </c>
      <c r="C17" s="119">
        <v>0</v>
      </c>
      <c r="D17" s="119">
        <v>0</v>
      </c>
      <c r="E17" s="119">
        <v>0</v>
      </c>
      <c r="F17" s="119">
        <v>0</v>
      </c>
      <c r="G17" s="119">
        <v>78795</v>
      </c>
      <c r="H17" s="119">
        <v>69512</v>
      </c>
      <c r="I17" s="119">
        <v>54869</v>
      </c>
      <c r="J17" s="120">
        <v>203176</v>
      </c>
      <c r="K17" s="41" t="s">
        <v>13</v>
      </c>
    </row>
    <row r="18" spans="1:19" ht="16.5" customHeight="1">
      <c r="A18" s="40" t="s">
        <v>225</v>
      </c>
      <c r="B18" s="118">
        <v>343</v>
      </c>
      <c r="C18" s="119">
        <v>0</v>
      </c>
      <c r="D18" s="119">
        <v>0</v>
      </c>
      <c r="E18" s="119">
        <v>3685</v>
      </c>
      <c r="F18" s="119">
        <v>39690</v>
      </c>
      <c r="G18" s="119">
        <v>19905</v>
      </c>
      <c r="H18" s="119">
        <v>10702</v>
      </c>
      <c r="I18" s="119">
        <v>0</v>
      </c>
      <c r="J18" s="120">
        <v>74325</v>
      </c>
      <c r="K18" s="41" t="s">
        <v>14</v>
      </c>
    </row>
    <row r="19" spans="1:19" ht="16.5" customHeight="1">
      <c r="A19" s="34" t="s">
        <v>102</v>
      </c>
      <c r="B19" s="118">
        <v>162</v>
      </c>
      <c r="C19" s="119">
        <v>0</v>
      </c>
      <c r="D19" s="119">
        <v>0</v>
      </c>
      <c r="E19" s="119">
        <v>0</v>
      </c>
      <c r="F19" s="119">
        <v>1511</v>
      </c>
      <c r="G19" s="119">
        <v>2846</v>
      </c>
      <c r="H19" s="119">
        <v>61873</v>
      </c>
      <c r="I19" s="119">
        <v>0</v>
      </c>
      <c r="J19" s="120">
        <v>66392</v>
      </c>
      <c r="K19" s="121" t="s">
        <v>35</v>
      </c>
    </row>
    <row r="20" spans="1:19" ht="16.5" customHeight="1">
      <c r="A20" s="42" t="s">
        <v>101</v>
      </c>
      <c r="B20" s="122">
        <v>0</v>
      </c>
      <c r="C20" s="123">
        <v>0</v>
      </c>
      <c r="D20" s="123">
        <v>0</v>
      </c>
      <c r="E20" s="123">
        <v>0</v>
      </c>
      <c r="F20" s="123">
        <v>684</v>
      </c>
      <c r="G20" s="123">
        <v>4650</v>
      </c>
      <c r="H20" s="123">
        <v>12005</v>
      </c>
      <c r="I20" s="123">
        <v>289</v>
      </c>
      <c r="J20" s="124">
        <v>17628</v>
      </c>
      <c r="K20" s="125" t="s">
        <v>37</v>
      </c>
    </row>
    <row r="21" spans="1:19" s="4" customFormat="1" ht="91.5" customHeight="1">
      <c r="A21" s="352" t="s">
        <v>248</v>
      </c>
      <c r="B21" s="352"/>
      <c r="C21" s="352"/>
      <c r="D21" s="393"/>
      <c r="E21" s="393"/>
      <c r="F21" s="366" t="s">
        <v>247</v>
      </c>
      <c r="G21" s="366"/>
      <c r="H21" s="366"/>
      <c r="I21" s="366"/>
      <c r="J21" s="366"/>
      <c r="K21" s="366"/>
      <c r="L21" s="69"/>
      <c r="M21" s="50"/>
      <c r="N21" s="50"/>
      <c r="O21" s="50"/>
      <c r="P21" s="50"/>
      <c r="Q21" s="50"/>
      <c r="R21" s="50"/>
      <c r="S21" s="50"/>
    </row>
  </sheetData>
  <mergeCells count="15">
    <mergeCell ref="A1:K1"/>
    <mergeCell ref="A2:K2"/>
    <mergeCell ref="J4:J5"/>
    <mergeCell ref="E5:E6"/>
    <mergeCell ref="F5:F6"/>
    <mergeCell ref="A21:E21"/>
    <mergeCell ref="F21:K21"/>
    <mergeCell ref="K4:K6"/>
    <mergeCell ref="G5:G6"/>
    <mergeCell ref="H5:H6"/>
    <mergeCell ref="G4:I4"/>
    <mergeCell ref="A4:A6"/>
    <mergeCell ref="B4:E4"/>
    <mergeCell ref="C5:C6"/>
    <mergeCell ref="D5:D6"/>
  </mergeCells>
  <phoneticPr fontId="12" type="noConversion"/>
  <printOptions horizontalCentered="1" gridLinesSet="0"/>
  <pageMargins left="0.59055118110236227" right="0.59055118110236227" top="0.59055118110236227" bottom="0.59055118110236227" header="0.39370078740157483" footer="0.39370078740157483"/>
  <pageSetup paperSize="9" scale="91" firstPageNumber="47" orientation="landscape" horizontalDpi="4294967292" r:id="rId1"/>
  <headerFooter alignWithMargins="0">
    <oddHeader xml:space="preserve">&amp;L&amp;8PCBS: Israeli Settlements in Palestine 2012&amp;R&amp;8&amp;K000000 &amp;K00+000س &amp;K000000PCBS: &amp;"Simplified Arabic,Regular"المستعمرات الإسرائيلية في فلسطين  2012 </oddHeader>
    <oddFooter>&amp;C&amp;"Times New Roman,Regular"&amp;P</oddFooter>
  </headerFooter>
</worksheet>
</file>

<file path=xl/worksheets/sheet20.xml><?xml version="1.0" encoding="utf-8"?>
<worksheet xmlns="http://schemas.openxmlformats.org/spreadsheetml/2006/main" xmlns:r="http://schemas.openxmlformats.org/officeDocument/2006/relationships">
  <dimension ref="A1:S21"/>
  <sheetViews>
    <sheetView showGridLines="0" rightToLeft="1" tabSelected="1" view="pageBreakPreview" zoomScale="115" zoomScaleNormal="90" zoomScaleSheetLayoutView="115" workbookViewId="0">
      <selection activeCell="K16" sqref="K16"/>
    </sheetView>
  </sheetViews>
  <sheetFormatPr defaultColWidth="8" defaultRowHeight="18" customHeight="1"/>
  <cols>
    <col min="1" max="1" width="25.7109375" style="20" customWidth="1"/>
    <col min="2" max="2" width="8.5703125" style="20" bestFit="1" customWidth="1"/>
    <col min="3" max="3" width="16.42578125" style="20" customWidth="1"/>
    <col min="4" max="4" width="9.140625" style="20" customWidth="1"/>
    <col min="5" max="5" width="15.140625" style="20" customWidth="1"/>
    <col min="6" max="6" width="16.42578125" style="20" customWidth="1"/>
    <col min="7" max="7" width="25.7109375" style="20" customWidth="1"/>
    <col min="8" max="19" width="8" style="20"/>
    <col min="20" max="16384" width="8" style="2"/>
  </cols>
  <sheetData>
    <row r="1" spans="1:19" s="1" customFormat="1" ht="20.100000000000001" customHeight="1">
      <c r="A1" s="333" t="s">
        <v>197</v>
      </c>
      <c r="B1" s="333"/>
      <c r="C1" s="333"/>
      <c r="D1" s="333"/>
      <c r="E1" s="333"/>
      <c r="F1" s="334"/>
      <c r="G1" s="334"/>
      <c r="H1" s="19"/>
      <c r="I1" s="19"/>
      <c r="J1" s="19"/>
      <c r="K1" s="19"/>
      <c r="L1" s="19"/>
      <c r="M1" s="19"/>
      <c r="N1" s="19"/>
      <c r="O1" s="19"/>
      <c r="P1" s="19"/>
      <c r="Q1" s="19"/>
      <c r="R1" s="19"/>
      <c r="S1" s="19"/>
    </row>
    <row r="2" spans="1:19" ht="20.100000000000001" customHeight="1">
      <c r="A2" s="335" t="s">
        <v>198</v>
      </c>
      <c r="B2" s="335"/>
      <c r="C2" s="335"/>
      <c r="D2" s="335"/>
      <c r="E2" s="335"/>
      <c r="F2" s="335"/>
      <c r="G2" s="335"/>
    </row>
    <row r="3" spans="1:19" s="6" customFormat="1" ht="5.0999999999999996" customHeight="1">
      <c r="A3" s="21"/>
      <c r="B3" s="21"/>
      <c r="C3" s="21"/>
      <c r="D3" s="21"/>
      <c r="E3" s="21"/>
      <c r="F3" s="21"/>
      <c r="G3" s="21"/>
      <c r="H3" s="23"/>
      <c r="I3" s="23"/>
      <c r="J3" s="23"/>
      <c r="K3" s="23"/>
      <c r="L3" s="23"/>
      <c r="M3" s="23"/>
      <c r="N3" s="23"/>
      <c r="O3" s="23"/>
      <c r="P3" s="23"/>
      <c r="Q3" s="23"/>
      <c r="R3" s="23"/>
      <c r="S3" s="23"/>
    </row>
    <row r="4" spans="1:19" ht="18.600000000000001" customHeight="1">
      <c r="A4" s="339" t="s">
        <v>151</v>
      </c>
      <c r="B4" s="404" t="s">
        <v>47</v>
      </c>
      <c r="C4" s="405"/>
      <c r="D4" s="424" t="s">
        <v>12</v>
      </c>
      <c r="E4" s="425"/>
      <c r="F4" s="415" t="s">
        <v>67</v>
      </c>
      <c r="G4" s="386" t="s">
        <v>150</v>
      </c>
    </row>
    <row r="5" spans="1:19" ht="18.600000000000001" customHeight="1">
      <c r="A5" s="340"/>
      <c r="B5" s="82" t="s">
        <v>23</v>
      </c>
      <c r="C5" s="82" t="s">
        <v>24</v>
      </c>
      <c r="D5" s="82" t="s">
        <v>25</v>
      </c>
      <c r="E5" s="83" t="s">
        <v>115</v>
      </c>
      <c r="F5" s="426"/>
      <c r="G5" s="387"/>
    </row>
    <row r="6" spans="1:19" ht="18.600000000000001" customHeight="1">
      <c r="A6" s="341"/>
      <c r="B6" s="96" t="s">
        <v>28</v>
      </c>
      <c r="C6" s="84" t="s">
        <v>26</v>
      </c>
      <c r="D6" s="84" t="s">
        <v>27</v>
      </c>
      <c r="E6" s="85" t="s">
        <v>114</v>
      </c>
      <c r="F6" s="86" t="s">
        <v>44</v>
      </c>
      <c r="G6" s="388"/>
    </row>
    <row r="7" spans="1:19" ht="16.5" customHeight="1">
      <c r="A7" s="29" t="s">
        <v>64</v>
      </c>
      <c r="B7" s="97">
        <v>33</v>
      </c>
      <c r="C7" s="98">
        <v>36</v>
      </c>
      <c r="D7" s="98">
        <v>8</v>
      </c>
      <c r="E7" s="98">
        <v>17</v>
      </c>
      <c r="F7" s="99">
        <v>94</v>
      </c>
      <c r="G7" s="33" t="s">
        <v>63</v>
      </c>
    </row>
    <row r="8" spans="1:19" ht="16.5" customHeight="1">
      <c r="A8" s="34" t="s">
        <v>105</v>
      </c>
      <c r="B8" s="100" t="s">
        <v>182</v>
      </c>
      <c r="C8" s="101">
        <v>4</v>
      </c>
      <c r="D8" s="102" t="s">
        <v>182</v>
      </c>
      <c r="E8" s="101">
        <v>1</v>
      </c>
      <c r="F8" s="103">
        <v>5</v>
      </c>
      <c r="G8" s="38" t="s">
        <v>34</v>
      </c>
    </row>
    <row r="9" spans="1:19" ht="16.5" customHeight="1">
      <c r="A9" s="34" t="s">
        <v>108</v>
      </c>
      <c r="B9" s="104">
        <v>3</v>
      </c>
      <c r="C9" s="101">
        <v>2</v>
      </c>
      <c r="D9" s="102" t="s">
        <v>182</v>
      </c>
      <c r="E9" s="101">
        <v>2</v>
      </c>
      <c r="F9" s="103">
        <v>7</v>
      </c>
      <c r="G9" s="38" t="s">
        <v>42</v>
      </c>
    </row>
    <row r="10" spans="1:19" ht="16.5" customHeight="1">
      <c r="A10" s="34" t="s">
        <v>104</v>
      </c>
      <c r="B10" s="104">
        <v>2</v>
      </c>
      <c r="C10" s="101">
        <v>1</v>
      </c>
      <c r="D10" s="102" t="s">
        <v>182</v>
      </c>
      <c r="E10" s="102" t="s">
        <v>182</v>
      </c>
      <c r="F10" s="103">
        <v>3</v>
      </c>
      <c r="G10" s="38" t="s">
        <v>40</v>
      </c>
    </row>
    <row r="11" spans="1:19" ht="16.5" customHeight="1">
      <c r="A11" s="34" t="s">
        <v>107</v>
      </c>
      <c r="B11" s="104">
        <v>6</v>
      </c>
      <c r="C11" s="101">
        <v>3</v>
      </c>
      <c r="D11" s="102" t="s">
        <v>182</v>
      </c>
      <c r="E11" s="102" t="s">
        <v>182</v>
      </c>
      <c r="F11" s="103">
        <v>9</v>
      </c>
      <c r="G11" s="38" t="s">
        <v>43</v>
      </c>
    </row>
    <row r="12" spans="1:19" ht="16.5" customHeight="1">
      <c r="A12" s="34" t="s">
        <v>103</v>
      </c>
      <c r="B12" s="100" t="s">
        <v>182</v>
      </c>
      <c r="C12" s="102" t="s">
        <v>182</v>
      </c>
      <c r="D12" s="101">
        <v>2</v>
      </c>
      <c r="E12" s="102" t="s">
        <v>182</v>
      </c>
      <c r="F12" s="103">
        <v>2</v>
      </c>
      <c r="G12" s="38" t="s">
        <v>39</v>
      </c>
    </row>
    <row r="13" spans="1:19" ht="16.5" customHeight="1">
      <c r="A13" s="34" t="s">
        <v>106</v>
      </c>
      <c r="B13" s="105">
        <v>4</v>
      </c>
      <c r="C13" s="102" t="s">
        <v>182</v>
      </c>
      <c r="D13" s="102" t="s">
        <v>182</v>
      </c>
      <c r="E13" s="101">
        <v>5</v>
      </c>
      <c r="F13" s="103">
        <v>9</v>
      </c>
      <c r="G13" s="38" t="s">
        <v>38</v>
      </c>
    </row>
    <row r="14" spans="1:19" ht="16.5" customHeight="1">
      <c r="A14" s="34" t="s">
        <v>66</v>
      </c>
      <c r="B14" s="105">
        <v>6</v>
      </c>
      <c r="C14" s="101">
        <v>2</v>
      </c>
      <c r="D14" s="101">
        <v>2</v>
      </c>
      <c r="E14" s="101">
        <v>3</v>
      </c>
      <c r="F14" s="103">
        <v>13</v>
      </c>
      <c r="G14" s="38" t="s">
        <v>65</v>
      </c>
    </row>
    <row r="15" spans="1:19" ht="16.5" customHeight="1">
      <c r="A15" s="34" t="s">
        <v>110</v>
      </c>
      <c r="B15" s="100" t="s">
        <v>182</v>
      </c>
      <c r="C15" s="101">
        <v>13</v>
      </c>
      <c r="D15" s="101">
        <v>1</v>
      </c>
      <c r="E15" s="101">
        <v>2</v>
      </c>
      <c r="F15" s="103">
        <v>16</v>
      </c>
      <c r="G15" s="38" t="s">
        <v>111</v>
      </c>
    </row>
    <row r="16" spans="1:19" ht="16.5" customHeight="1">
      <c r="A16" s="34" t="s">
        <v>109</v>
      </c>
      <c r="B16" s="100" t="s">
        <v>182</v>
      </c>
      <c r="C16" s="101">
        <v>3</v>
      </c>
      <c r="D16" s="101">
        <v>1</v>
      </c>
      <c r="E16" s="102" t="s">
        <v>182</v>
      </c>
      <c r="F16" s="103">
        <v>4</v>
      </c>
      <c r="G16" s="38" t="s">
        <v>36</v>
      </c>
    </row>
    <row r="17" spans="1:19" ht="16.5" customHeight="1">
      <c r="A17" s="34" t="s">
        <v>102</v>
      </c>
      <c r="B17" s="105">
        <v>2</v>
      </c>
      <c r="C17" s="101">
        <v>2</v>
      </c>
      <c r="D17" s="101">
        <v>2</v>
      </c>
      <c r="E17" s="101">
        <v>2</v>
      </c>
      <c r="F17" s="103">
        <v>8</v>
      </c>
      <c r="G17" s="38" t="s">
        <v>35</v>
      </c>
    </row>
    <row r="18" spans="1:19" ht="16.5" customHeight="1">
      <c r="A18" s="42" t="s">
        <v>101</v>
      </c>
      <c r="B18" s="106">
        <v>10</v>
      </c>
      <c r="C18" s="107">
        <v>6</v>
      </c>
      <c r="D18" s="108" t="s">
        <v>182</v>
      </c>
      <c r="E18" s="107">
        <v>2</v>
      </c>
      <c r="F18" s="109">
        <v>18</v>
      </c>
      <c r="G18" s="46" t="s">
        <v>37</v>
      </c>
    </row>
    <row r="19" spans="1:19" s="4" customFormat="1" ht="36" customHeight="1">
      <c r="A19" s="352" t="s">
        <v>248</v>
      </c>
      <c r="B19" s="352"/>
      <c r="C19" s="352"/>
      <c r="D19" s="366" t="s">
        <v>249</v>
      </c>
      <c r="E19" s="366"/>
      <c r="F19" s="366"/>
      <c r="G19" s="366"/>
      <c r="H19" s="69"/>
      <c r="I19" s="50"/>
      <c r="J19" s="50"/>
      <c r="K19" s="50"/>
      <c r="L19" s="50"/>
      <c r="M19" s="50"/>
      <c r="N19" s="50"/>
      <c r="O19" s="50"/>
      <c r="P19" s="49"/>
      <c r="Q19" s="49"/>
      <c r="R19" s="49"/>
      <c r="S19" s="49"/>
    </row>
    <row r="20" spans="1:19" ht="18" customHeight="1">
      <c r="D20" s="47"/>
      <c r="E20" s="47"/>
      <c r="F20" s="47"/>
    </row>
    <row r="21" spans="1:19" ht="18" customHeight="1">
      <c r="A21" s="431" t="s">
        <v>248</v>
      </c>
      <c r="D21" s="47"/>
      <c r="E21" s="47"/>
      <c r="F21" s="47"/>
    </row>
  </sheetData>
  <mergeCells count="9">
    <mergeCell ref="A19:C19"/>
    <mergeCell ref="D19:G19"/>
    <mergeCell ref="A1:G1"/>
    <mergeCell ref="A2:G2"/>
    <mergeCell ref="D4:E4"/>
    <mergeCell ref="F4:F5"/>
    <mergeCell ref="G4:G6"/>
    <mergeCell ref="A4:A6"/>
    <mergeCell ref="B4:C4"/>
  </mergeCells>
  <phoneticPr fontId="12" type="noConversion"/>
  <printOptions horizontalCentered="1" gridLinesSet="0"/>
  <pageMargins left="0.59055118110236227" right="0.59055118110236227" top="0.59055118110236227" bottom="0.59055118110236227" header="0.39370078740157483" footer="0.39370078740157483"/>
  <pageSetup paperSize="9" scale="91" firstPageNumber="47" fitToHeight="0" orientation="landscape" horizontalDpi="4294967292" r:id="rId1"/>
  <headerFooter alignWithMargins="0">
    <oddHeader xml:space="preserve">&amp;L&amp;8PCBS: Israeli Settlements in Palestine 2012&amp;R&amp;8&amp;K000000 &amp;K00+000س &amp;K000000PCBS: &amp;"Simplified Arabic,Regular"المستعمرات الإسرائيلية في فلسطين  2012 </oddHeader>
    <oddFooter>&amp;C&amp;"Times New Roman,Regular"&amp;P</oddFooter>
  </headerFooter>
</worksheet>
</file>

<file path=xl/worksheets/sheet21.xml><?xml version="1.0" encoding="utf-8"?>
<worksheet xmlns="http://schemas.openxmlformats.org/spreadsheetml/2006/main" xmlns:r="http://schemas.openxmlformats.org/officeDocument/2006/relationships">
  <dimension ref="A1:S21"/>
  <sheetViews>
    <sheetView showGridLines="0" rightToLeft="1" tabSelected="1" view="pageBreakPreview" zoomScale="115" zoomScaleNormal="90" zoomScaleSheetLayoutView="115" workbookViewId="0">
      <selection activeCell="K16" sqref="K16"/>
    </sheetView>
  </sheetViews>
  <sheetFormatPr defaultColWidth="8" defaultRowHeight="18" customHeight="1"/>
  <cols>
    <col min="1" max="1" width="25.7109375" style="20" customWidth="1"/>
    <col min="2" max="2" width="12.7109375" style="20" customWidth="1"/>
    <col min="3" max="3" width="15.42578125" style="20" customWidth="1"/>
    <col min="4" max="4" width="11.7109375" style="20" customWidth="1"/>
    <col min="5" max="5" width="15.85546875" style="20" customWidth="1"/>
    <col min="6" max="6" width="14.5703125" style="20" customWidth="1"/>
    <col min="7" max="7" width="25.85546875" style="20" customWidth="1"/>
    <col min="8" max="19" width="8" style="20"/>
    <col min="20" max="16384" width="8" style="2"/>
  </cols>
  <sheetData>
    <row r="1" spans="1:19" s="1" customFormat="1" ht="20.100000000000001" customHeight="1">
      <c r="A1" s="333" t="s">
        <v>195</v>
      </c>
      <c r="B1" s="333"/>
      <c r="C1" s="333"/>
      <c r="D1" s="333"/>
      <c r="E1" s="333"/>
      <c r="F1" s="334"/>
      <c r="G1" s="334"/>
      <c r="H1" s="19"/>
      <c r="I1" s="19"/>
      <c r="J1" s="19"/>
      <c r="K1" s="19"/>
      <c r="L1" s="19"/>
      <c r="M1" s="19"/>
      <c r="N1" s="19"/>
      <c r="O1" s="19"/>
      <c r="P1" s="19"/>
      <c r="Q1" s="19"/>
      <c r="R1" s="19"/>
      <c r="S1" s="19"/>
    </row>
    <row r="2" spans="1:19" ht="33.75" customHeight="1">
      <c r="A2" s="335" t="s">
        <v>196</v>
      </c>
      <c r="B2" s="336"/>
      <c r="C2" s="336"/>
      <c r="D2" s="336"/>
      <c r="E2" s="336"/>
      <c r="F2" s="336"/>
      <c r="G2" s="336"/>
    </row>
    <row r="3" spans="1:19" s="6" customFormat="1" ht="5.0999999999999996" customHeight="1">
      <c r="A3" s="21"/>
      <c r="B3" s="22"/>
      <c r="C3" s="22"/>
      <c r="D3" s="22"/>
      <c r="E3" s="22"/>
      <c r="F3" s="22"/>
      <c r="G3" s="22"/>
      <c r="H3" s="23"/>
      <c r="I3" s="23"/>
      <c r="J3" s="23"/>
      <c r="K3" s="23"/>
      <c r="L3" s="23"/>
      <c r="M3" s="23"/>
      <c r="N3" s="23"/>
      <c r="O3" s="23"/>
      <c r="P3" s="23"/>
      <c r="Q3" s="23"/>
      <c r="R3" s="23"/>
      <c r="S3" s="23"/>
    </row>
    <row r="4" spans="1:19" ht="18.600000000000001" customHeight="1">
      <c r="A4" s="339" t="s">
        <v>151</v>
      </c>
      <c r="B4" s="404" t="s">
        <v>47</v>
      </c>
      <c r="C4" s="405"/>
      <c r="D4" s="424" t="s">
        <v>12</v>
      </c>
      <c r="E4" s="425"/>
      <c r="F4" s="415" t="s">
        <v>67</v>
      </c>
      <c r="G4" s="386" t="s">
        <v>150</v>
      </c>
    </row>
    <row r="5" spans="1:19" ht="18.600000000000001" customHeight="1">
      <c r="A5" s="340"/>
      <c r="B5" s="82" t="s">
        <v>23</v>
      </c>
      <c r="C5" s="82" t="s">
        <v>24</v>
      </c>
      <c r="D5" s="82" t="s">
        <v>25</v>
      </c>
      <c r="E5" s="83" t="s">
        <v>115</v>
      </c>
      <c r="F5" s="426"/>
      <c r="G5" s="387"/>
    </row>
    <row r="6" spans="1:19" ht="18.600000000000001" customHeight="1">
      <c r="A6" s="341"/>
      <c r="B6" s="84" t="s">
        <v>28</v>
      </c>
      <c r="C6" s="84" t="s">
        <v>26</v>
      </c>
      <c r="D6" s="84" t="s">
        <v>27</v>
      </c>
      <c r="E6" s="85" t="s">
        <v>114</v>
      </c>
      <c r="F6" s="86" t="s">
        <v>44</v>
      </c>
      <c r="G6" s="388"/>
    </row>
    <row r="7" spans="1:19" ht="16.5" customHeight="1">
      <c r="A7" s="29" t="s">
        <v>64</v>
      </c>
      <c r="B7" s="87">
        <v>33137</v>
      </c>
      <c r="C7" s="88">
        <v>12326</v>
      </c>
      <c r="D7" s="88">
        <v>8509</v>
      </c>
      <c r="E7" s="88">
        <v>7994</v>
      </c>
      <c r="F7" s="89">
        <v>61966</v>
      </c>
      <c r="G7" s="33" t="s">
        <v>63</v>
      </c>
    </row>
    <row r="8" spans="1:19" ht="16.5" customHeight="1">
      <c r="A8" s="34" t="s">
        <v>105</v>
      </c>
      <c r="B8" s="90">
        <v>0</v>
      </c>
      <c r="C8" s="91">
        <v>1337</v>
      </c>
      <c r="D8" s="91">
        <v>0</v>
      </c>
      <c r="E8" s="91">
        <v>940</v>
      </c>
      <c r="F8" s="92">
        <v>2277</v>
      </c>
      <c r="G8" s="38" t="s">
        <v>34</v>
      </c>
    </row>
    <row r="9" spans="1:19" ht="16.5" customHeight="1">
      <c r="A9" s="34" t="s">
        <v>108</v>
      </c>
      <c r="B9" s="90">
        <v>1135</v>
      </c>
      <c r="C9" s="91">
        <v>317</v>
      </c>
      <c r="D9" s="91">
        <v>0</v>
      </c>
      <c r="E9" s="91">
        <v>0</v>
      </c>
      <c r="F9" s="92">
        <v>1452</v>
      </c>
      <c r="G9" s="38" t="s">
        <v>42</v>
      </c>
    </row>
    <row r="10" spans="1:19" ht="16.5" customHeight="1">
      <c r="A10" s="34" t="s">
        <v>104</v>
      </c>
      <c r="B10" s="90">
        <v>2173</v>
      </c>
      <c r="C10" s="91">
        <v>523</v>
      </c>
      <c r="D10" s="91">
        <v>0</v>
      </c>
      <c r="E10" s="91">
        <v>0</v>
      </c>
      <c r="F10" s="92">
        <v>2696</v>
      </c>
      <c r="G10" s="38" t="s">
        <v>40</v>
      </c>
    </row>
    <row r="11" spans="1:19" ht="16.5" customHeight="1">
      <c r="A11" s="34" t="s">
        <v>107</v>
      </c>
      <c r="B11" s="90">
        <v>7474</v>
      </c>
      <c r="C11" s="91">
        <v>337</v>
      </c>
      <c r="D11" s="91">
        <v>0</v>
      </c>
      <c r="E11" s="91">
        <v>0</v>
      </c>
      <c r="F11" s="92">
        <v>7811</v>
      </c>
      <c r="G11" s="38" t="s">
        <v>43</v>
      </c>
    </row>
    <row r="12" spans="1:19" ht="16.5" customHeight="1">
      <c r="A12" s="34" t="s">
        <v>103</v>
      </c>
      <c r="B12" s="90">
        <v>0</v>
      </c>
      <c r="C12" s="91">
        <v>0</v>
      </c>
      <c r="D12" s="91">
        <v>2315</v>
      </c>
      <c r="E12" s="91">
        <v>0</v>
      </c>
      <c r="F12" s="92">
        <v>2315</v>
      </c>
      <c r="G12" s="38" t="s">
        <v>39</v>
      </c>
    </row>
    <row r="13" spans="1:19" ht="16.5" customHeight="1">
      <c r="A13" s="34" t="s">
        <v>106</v>
      </c>
      <c r="B13" s="90">
        <v>5635</v>
      </c>
      <c r="C13" s="91">
        <v>0</v>
      </c>
      <c r="D13" s="91">
        <v>0</v>
      </c>
      <c r="E13" s="91">
        <v>4588</v>
      </c>
      <c r="F13" s="92">
        <v>10223</v>
      </c>
      <c r="G13" s="38" t="s">
        <v>38</v>
      </c>
    </row>
    <row r="14" spans="1:19" ht="16.5" customHeight="1">
      <c r="A14" s="34" t="s">
        <v>66</v>
      </c>
      <c r="B14" s="90">
        <v>8419</v>
      </c>
      <c r="C14" s="91">
        <v>1431</v>
      </c>
      <c r="D14" s="91">
        <v>2277</v>
      </c>
      <c r="E14" s="91">
        <v>1284</v>
      </c>
      <c r="F14" s="92">
        <v>13411</v>
      </c>
      <c r="G14" s="38" t="s">
        <v>65</v>
      </c>
    </row>
    <row r="15" spans="1:19" ht="16.5" customHeight="1">
      <c r="A15" s="34" t="s">
        <v>110</v>
      </c>
      <c r="B15" s="90">
        <v>0</v>
      </c>
      <c r="C15" s="91">
        <v>2156</v>
      </c>
      <c r="D15" s="91">
        <v>1146</v>
      </c>
      <c r="E15" s="91">
        <v>201</v>
      </c>
      <c r="F15" s="92">
        <v>3503</v>
      </c>
      <c r="G15" s="38" t="s">
        <v>111</v>
      </c>
    </row>
    <row r="16" spans="1:19" ht="16.5" customHeight="1">
      <c r="A16" s="34" t="s">
        <v>109</v>
      </c>
      <c r="B16" s="90">
        <v>0</v>
      </c>
      <c r="C16" s="91">
        <v>2586</v>
      </c>
      <c r="D16" s="91">
        <v>1260</v>
      </c>
      <c r="E16" s="91">
        <v>0</v>
      </c>
      <c r="F16" s="92">
        <v>3846</v>
      </c>
      <c r="G16" s="38" t="s">
        <v>36</v>
      </c>
    </row>
    <row r="17" spans="1:19" ht="16.5" customHeight="1">
      <c r="A17" s="34" t="s">
        <v>102</v>
      </c>
      <c r="B17" s="90">
        <v>1825</v>
      </c>
      <c r="C17" s="91">
        <v>908</v>
      </c>
      <c r="D17" s="91">
        <v>1511</v>
      </c>
      <c r="E17" s="91">
        <v>273</v>
      </c>
      <c r="F17" s="92">
        <v>4517</v>
      </c>
      <c r="G17" s="38" t="s">
        <v>35</v>
      </c>
    </row>
    <row r="18" spans="1:19" ht="16.5" customHeight="1">
      <c r="A18" s="42" t="s">
        <v>101</v>
      </c>
      <c r="B18" s="93">
        <v>6476</v>
      </c>
      <c r="C18" s="94">
        <v>2731</v>
      </c>
      <c r="D18" s="94">
        <v>0</v>
      </c>
      <c r="E18" s="94">
        <v>708</v>
      </c>
      <c r="F18" s="95">
        <v>9915</v>
      </c>
      <c r="G18" s="46" t="s">
        <v>37</v>
      </c>
    </row>
    <row r="19" spans="1:19" s="4" customFormat="1" ht="99" customHeight="1">
      <c r="A19" s="351" t="s">
        <v>261</v>
      </c>
      <c r="B19" s="352"/>
      <c r="C19" s="352"/>
      <c r="D19" s="427"/>
      <c r="E19" s="366" t="s">
        <v>247</v>
      </c>
      <c r="F19" s="366"/>
      <c r="G19" s="346"/>
      <c r="H19" s="69"/>
      <c r="I19" s="50"/>
      <c r="J19" s="50"/>
      <c r="K19" s="50"/>
      <c r="L19" s="50"/>
      <c r="M19" s="50"/>
      <c r="N19" s="50"/>
      <c r="O19" s="50"/>
      <c r="P19" s="49"/>
      <c r="Q19" s="49"/>
      <c r="R19" s="49"/>
      <c r="S19" s="49"/>
    </row>
    <row r="20" spans="1:19" ht="18" customHeight="1">
      <c r="D20" s="47"/>
      <c r="E20" s="47"/>
      <c r="F20" s="47"/>
    </row>
    <row r="21" spans="1:19" ht="18" customHeight="1">
      <c r="A21" s="431" t="s">
        <v>248</v>
      </c>
      <c r="D21" s="47"/>
      <c r="E21" s="47"/>
      <c r="F21" s="47"/>
    </row>
  </sheetData>
  <mergeCells count="9">
    <mergeCell ref="E19:G19"/>
    <mergeCell ref="A19:D19"/>
    <mergeCell ref="A1:G1"/>
    <mergeCell ref="A2:G2"/>
    <mergeCell ref="D4:E4"/>
    <mergeCell ref="F4:F5"/>
    <mergeCell ref="G4:G6"/>
    <mergeCell ref="A4:A6"/>
    <mergeCell ref="B4:C4"/>
  </mergeCells>
  <phoneticPr fontId="12" type="noConversion"/>
  <printOptions horizontalCentered="1" gridLinesSet="0"/>
  <pageMargins left="0.59055118110236227" right="0.59055118110236227" top="0.59055118110236227" bottom="0.59055118110236227" header="0.39370078740157483" footer="0.39370078740157483"/>
  <pageSetup paperSize="9" scale="91" firstPageNumber="67" fitToHeight="0" orientation="landscape" useFirstPageNumber="1" horizontalDpi="4294967292" r:id="rId1"/>
  <headerFooter alignWithMargins="0">
    <oddHeader xml:space="preserve">&amp;L&amp;8PCBS: Israeli Settlements in Palestine 2012&amp;R&amp;8&amp;K000000 &amp;K00+000س &amp;K000000PCBS: &amp;"Simplified Arabic,Regular"المستعمرات الإسرائيلية في فلسطين  2012 </oddHeader>
    <oddFooter>&amp;C&amp;"Times New Roman,Regular"&amp;P</oddFooter>
  </headerFooter>
</worksheet>
</file>

<file path=xl/worksheets/sheet22.xml><?xml version="1.0" encoding="utf-8"?>
<worksheet xmlns="http://schemas.openxmlformats.org/spreadsheetml/2006/main" xmlns:r="http://schemas.openxmlformats.org/officeDocument/2006/relationships">
  <dimension ref="A1:W21"/>
  <sheetViews>
    <sheetView showGridLines="0" rightToLeft="1" tabSelected="1" view="pageBreakPreview" zoomScale="115" zoomScaleNormal="90" zoomScaleSheetLayoutView="115" workbookViewId="0">
      <selection activeCell="K16" sqref="K16"/>
    </sheetView>
  </sheetViews>
  <sheetFormatPr defaultColWidth="8" defaultRowHeight="18" customHeight="1"/>
  <cols>
    <col min="1" max="1" width="10.140625" style="20" customWidth="1"/>
    <col min="2" max="2" width="9.42578125" style="20" customWidth="1"/>
    <col min="3" max="3" width="8.140625" style="20" customWidth="1"/>
    <col min="4" max="4" width="9.140625" style="20" customWidth="1"/>
    <col min="5" max="5" width="8.42578125" style="20" customWidth="1"/>
    <col min="6" max="6" width="8.85546875" style="20" customWidth="1"/>
    <col min="7" max="7" width="9.42578125" style="20" customWidth="1"/>
    <col min="8" max="8" width="7" style="20" customWidth="1"/>
    <col min="9" max="9" width="9.140625" style="20" customWidth="1"/>
    <col min="10" max="10" width="6.7109375" style="20" customWidth="1"/>
    <col min="11" max="11" width="8.7109375" style="20" customWidth="1"/>
    <col min="12" max="13" width="7.28515625" style="20" customWidth="1"/>
    <col min="14" max="14" width="8.42578125" style="20" customWidth="1"/>
    <col min="15" max="15" width="16.7109375" style="20" customWidth="1"/>
    <col min="16" max="19" width="8" style="20"/>
    <col min="20" max="16384" width="8" style="2"/>
  </cols>
  <sheetData>
    <row r="1" spans="1:19" s="1" customFormat="1" ht="20.100000000000001" customHeight="1">
      <c r="A1" s="333" t="s">
        <v>193</v>
      </c>
      <c r="B1" s="333"/>
      <c r="C1" s="333"/>
      <c r="D1" s="333"/>
      <c r="E1" s="333"/>
      <c r="F1" s="333"/>
      <c r="G1" s="333"/>
      <c r="H1" s="333"/>
      <c r="I1" s="333"/>
      <c r="J1" s="333"/>
      <c r="K1" s="333"/>
      <c r="L1" s="333"/>
      <c r="M1" s="333"/>
      <c r="N1" s="334"/>
      <c r="O1" s="334"/>
      <c r="P1" s="19"/>
      <c r="Q1" s="19"/>
      <c r="R1" s="19"/>
      <c r="S1" s="19"/>
    </row>
    <row r="2" spans="1:19" s="9" customFormat="1" ht="20.100000000000001" customHeight="1">
      <c r="A2" s="335" t="s">
        <v>194</v>
      </c>
      <c r="B2" s="335"/>
      <c r="C2" s="335"/>
      <c r="D2" s="335"/>
      <c r="E2" s="335"/>
      <c r="F2" s="335"/>
      <c r="G2" s="335"/>
      <c r="H2" s="335"/>
      <c r="I2" s="335"/>
      <c r="J2" s="335"/>
      <c r="K2" s="335"/>
      <c r="L2" s="335"/>
      <c r="M2" s="335"/>
      <c r="N2" s="335"/>
      <c r="O2" s="335"/>
      <c r="P2" s="51"/>
      <c r="Q2" s="51"/>
      <c r="R2" s="51"/>
      <c r="S2" s="51"/>
    </row>
    <row r="3" spans="1:19" s="6" customFormat="1" ht="5.0999999999999996" customHeight="1">
      <c r="A3" s="21"/>
      <c r="B3" s="21"/>
      <c r="C3" s="21"/>
      <c r="D3" s="21"/>
      <c r="E3" s="21"/>
      <c r="F3" s="21"/>
      <c r="G3" s="21"/>
      <c r="H3" s="21"/>
      <c r="I3" s="21"/>
      <c r="J3" s="21"/>
      <c r="K3" s="21"/>
      <c r="L3" s="21"/>
      <c r="M3" s="21"/>
      <c r="N3" s="21"/>
      <c r="O3" s="21"/>
      <c r="P3" s="23"/>
      <c r="Q3" s="23"/>
      <c r="R3" s="23"/>
      <c r="S3" s="23"/>
    </row>
    <row r="4" spans="1:19" ht="18" customHeight="1">
      <c r="A4" s="401" t="s">
        <v>151</v>
      </c>
      <c r="B4" s="404" t="s">
        <v>51</v>
      </c>
      <c r="C4" s="405"/>
      <c r="D4" s="405"/>
      <c r="E4" s="405"/>
      <c r="F4" s="52"/>
      <c r="G4" s="52"/>
      <c r="H4" s="52"/>
      <c r="I4" s="428" t="s">
        <v>48</v>
      </c>
      <c r="J4" s="428"/>
      <c r="K4" s="428"/>
      <c r="L4" s="428"/>
      <c r="M4" s="429"/>
      <c r="N4" s="415" t="s">
        <v>67</v>
      </c>
      <c r="O4" s="386" t="s">
        <v>150</v>
      </c>
    </row>
    <row r="5" spans="1:19" ht="60.75">
      <c r="A5" s="340"/>
      <c r="B5" s="53" t="s">
        <v>121</v>
      </c>
      <c r="C5" s="53" t="s">
        <v>122</v>
      </c>
      <c r="D5" s="53" t="s">
        <v>123</v>
      </c>
      <c r="E5" s="53" t="s">
        <v>124</v>
      </c>
      <c r="F5" s="53" t="s">
        <v>125</v>
      </c>
      <c r="G5" s="53" t="s">
        <v>126</v>
      </c>
      <c r="H5" s="53" t="s">
        <v>52</v>
      </c>
      <c r="I5" s="53" t="s">
        <v>127</v>
      </c>
      <c r="J5" s="53" t="s">
        <v>53</v>
      </c>
      <c r="K5" s="53" t="s">
        <v>128</v>
      </c>
      <c r="L5" s="70" t="s">
        <v>129</v>
      </c>
      <c r="M5" s="54" t="s">
        <v>141</v>
      </c>
      <c r="N5" s="354"/>
      <c r="O5" s="387"/>
    </row>
    <row r="6" spans="1:19" ht="38.25" customHeight="1">
      <c r="A6" s="341"/>
      <c r="B6" s="55" t="s">
        <v>137</v>
      </c>
      <c r="C6" s="55" t="s">
        <v>130</v>
      </c>
      <c r="D6" s="55" t="s">
        <v>131</v>
      </c>
      <c r="E6" s="55" t="s">
        <v>135</v>
      </c>
      <c r="F6" s="55" t="s">
        <v>132</v>
      </c>
      <c r="G6" s="55" t="s">
        <v>133</v>
      </c>
      <c r="H6" s="55" t="s">
        <v>49</v>
      </c>
      <c r="I6" s="55" t="s">
        <v>134</v>
      </c>
      <c r="J6" s="55" t="s">
        <v>50</v>
      </c>
      <c r="K6" s="56" t="s">
        <v>136</v>
      </c>
      <c r="L6" s="27" t="s">
        <v>139</v>
      </c>
      <c r="M6" s="57" t="s">
        <v>140</v>
      </c>
      <c r="N6" s="58" t="s">
        <v>44</v>
      </c>
      <c r="O6" s="388"/>
    </row>
    <row r="7" spans="1:19" ht="16.5" customHeight="1">
      <c r="A7" s="29" t="s">
        <v>64</v>
      </c>
      <c r="B7" s="71">
        <v>6</v>
      </c>
      <c r="C7" s="72">
        <v>6</v>
      </c>
      <c r="D7" s="72">
        <v>3</v>
      </c>
      <c r="E7" s="72">
        <v>7</v>
      </c>
      <c r="F7" s="72">
        <v>3</v>
      </c>
      <c r="G7" s="72">
        <v>3</v>
      </c>
      <c r="H7" s="72">
        <v>12</v>
      </c>
      <c r="I7" s="72">
        <v>6</v>
      </c>
      <c r="J7" s="72">
        <v>34</v>
      </c>
      <c r="K7" s="72">
        <v>1</v>
      </c>
      <c r="L7" s="72">
        <v>3</v>
      </c>
      <c r="M7" s="72">
        <v>10</v>
      </c>
      <c r="N7" s="73">
        <v>94</v>
      </c>
      <c r="O7" s="33" t="s">
        <v>63</v>
      </c>
    </row>
    <row r="8" spans="1:19" ht="16.5" customHeight="1">
      <c r="A8" s="34" t="s">
        <v>105</v>
      </c>
      <c r="B8" s="74" t="s">
        <v>182</v>
      </c>
      <c r="C8" s="75" t="s">
        <v>182</v>
      </c>
      <c r="D8" s="75" t="s">
        <v>182</v>
      </c>
      <c r="E8" s="75" t="s">
        <v>182</v>
      </c>
      <c r="F8" s="75">
        <v>1</v>
      </c>
      <c r="G8" s="75" t="s">
        <v>182</v>
      </c>
      <c r="H8" s="75">
        <v>2</v>
      </c>
      <c r="I8" s="75" t="s">
        <v>182</v>
      </c>
      <c r="J8" s="75">
        <v>1</v>
      </c>
      <c r="K8" s="75">
        <v>1</v>
      </c>
      <c r="L8" s="75" t="s">
        <v>182</v>
      </c>
      <c r="M8" s="75" t="s">
        <v>182</v>
      </c>
      <c r="N8" s="76">
        <v>5</v>
      </c>
      <c r="O8" s="38" t="s">
        <v>34</v>
      </c>
    </row>
    <row r="9" spans="1:19" ht="16.5" customHeight="1">
      <c r="A9" s="34" t="s">
        <v>108</v>
      </c>
      <c r="B9" s="74" t="s">
        <v>182</v>
      </c>
      <c r="C9" s="75">
        <v>2</v>
      </c>
      <c r="D9" s="75" t="s">
        <v>182</v>
      </c>
      <c r="E9" s="75" t="s">
        <v>182</v>
      </c>
      <c r="F9" s="75" t="s">
        <v>182</v>
      </c>
      <c r="G9" s="75" t="s">
        <v>182</v>
      </c>
      <c r="H9" s="75" t="s">
        <v>182</v>
      </c>
      <c r="I9" s="75">
        <v>2</v>
      </c>
      <c r="J9" s="75" t="s">
        <v>182</v>
      </c>
      <c r="K9" s="75" t="s">
        <v>182</v>
      </c>
      <c r="L9" s="75">
        <v>1</v>
      </c>
      <c r="M9" s="75">
        <v>2</v>
      </c>
      <c r="N9" s="76">
        <v>7</v>
      </c>
      <c r="O9" s="38" t="s">
        <v>42</v>
      </c>
    </row>
    <row r="10" spans="1:19" ht="16.5" customHeight="1">
      <c r="A10" s="34" t="s">
        <v>104</v>
      </c>
      <c r="B10" s="74" t="s">
        <v>182</v>
      </c>
      <c r="C10" s="75" t="s">
        <v>182</v>
      </c>
      <c r="D10" s="75" t="s">
        <v>182</v>
      </c>
      <c r="E10" s="75" t="s">
        <v>182</v>
      </c>
      <c r="F10" s="75" t="s">
        <v>182</v>
      </c>
      <c r="G10" s="75" t="s">
        <v>182</v>
      </c>
      <c r="H10" s="75">
        <v>1</v>
      </c>
      <c r="I10" s="75" t="s">
        <v>182</v>
      </c>
      <c r="J10" s="75">
        <v>2</v>
      </c>
      <c r="K10" s="75" t="s">
        <v>182</v>
      </c>
      <c r="L10" s="75" t="s">
        <v>182</v>
      </c>
      <c r="M10" s="75" t="s">
        <v>182</v>
      </c>
      <c r="N10" s="76">
        <v>3</v>
      </c>
      <c r="O10" s="38" t="s">
        <v>40</v>
      </c>
    </row>
    <row r="11" spans="1:19" ht="16.5" customHeight="1">
      <c r="A11" s="34" t="s">
        <v>107</v>
      </c>
      <c r="B11" s="74" t="s">
        <v>182</v>
      </c>
      <c r="C11" s="75" t="s">
        <v>182</v>
      </c>
      <c r="D11" s="75" t="s">
        <v>182</v>
      </c>
      <c r="E11" s="75" t="s">
        <v>182</v>
      </c>
      <c r="F11" s="75" t="s">
        <v>182</v>
      </c>
      <c r="G11" s="75" t="s">
        <v>182</v>
      </c>
      <c r="H11" s="75" t="s">
        <v>182</v>
      </c>
      <c r="I11" s="75">
        <v>2</v>
      </c>
      <c r="J11" s="75">
        <v>7</v>
      </c>
      <c r="K11" s="75" t="s">
        <v>182</v>
      </c>
      <c r="L11" s="75" t="s">
        <v>182</v>
      </c>
      <c r="M11" s="75" t="s">
        <v>182</v>
      </c>
      <c r="N11" s="76">
        <v>9</v>
      </c>
      <c r="O11" s="38" t="s">
        <v>43</v>
      </c>
    </row>
    <row r="12" spans="1:19" ht="16.5" customHeight="1">
      <c r="A12" s="34" t="s">
        <v>103</v>
      </c>
      <c r="B12" s="74" t="s">
        <v>182</v>
      </c>
      <c r="C12" s="75" t="s">
        <v>182</v>
      </c>
      <c r="D12" s="75" t="s">
        <v>182</v>
      </c>
      <c r="E12" s="75" t="s">
        <v>182</v>
      </c>
      <c r="F12" s="75" t="s">
        <v>182</v>
      </c>
      <c r="G12" s="75" t="s">
        <v>182</v>
      </c>
      <c r="H12" s="75">
        <v>1</v>
      </c>
      <c r="I12" s="75" t="s">
        <v>182</v>
      </c>
      <c r="J12" s="75" t="s">
        <v>182</v>
      </c>
      <c r="K12" s="75" t="s">
        <v>182</v>
      </c>
      <c r="L12" s="75" t="s">
        <v>182</v>
      </c>
      <c r="M12" s="75">
        <v>1</v>
      </c>
      <c r="N12" s="76">
        <v>2</v>
      </c>
      <c r="O12" s="38" t="s">
        <v>39</v>
      </c>
    </row>
    <row r="13" spans="1:19" ht="16.5" customHeight="1">
      <c r="A13" s="34" t="s">
        <v>106</v>
      </c>
      <c r="B13" s="74" t="s">
        <v>182</v>
      </c>
      <c r="C13" s="75">
        <v>3</v>
      </c>
      <c r="D13" s="75" t="s">
        <v>182</v>
      </c>
      <c r="E13" s="75" t="s">
        <v>182</v>
      </c>
      <c r="F13" s="75" t="s">
        <v>182</v>
      </c>
      <c r="G13" s="75" t="s">
        <v>182</v>
      </c>
      <c r="H13" s="75">
        <v>2</v>
      </c>
      <c r="I13" s="75" t="s">
        <v>182</v>
      </c>
      <c r="J13" s="75">
        <v>1</v>
      </c>
      <c r="K13" s="75" t="s">
        <v>182</v>
      </c>
      <c r="L13" s="75">
        <v>1</v>
      </c>
      <c r="M13" s="75">
        <v>2</v>
      </c>
      <c r="N13" s="76">
        <v>9</v>
      </c>
      <c r="O13" s="38" t="s">
        <v>38</v>
      </c>
    </row>
    <row r="14" spans="1:19" ht="16.5" customHeight="1">
      <c r="A14" s="34" t="s">
        <v>66</v>
      </c>
      <c r="B14" s="74">
        <v>1</v>
      </c>
      <c r="C14" s="75" t="s">
        <v>182</v>
      </c>
      <c r="D14" s="75" t="s">
        <v>182</v>
      </c>
      <c r="E14" s="75" t="s">
        <v>182</v>
      </c>
      <c r="F14" s="75">
        <v>1</v>
      </c>
      <c r="G14" s="75">
        <v>2</v>
      </c>
      <c r="H14" s="75" t="s">
        <v>182</v>
      </c>
      <c r="I14" s="75">
        <v>1</v>
      </c>
      <c r="J14" s="75">
        <v>7</v>
      </c>
      <c r="K14" s="75" t="s">
        <v>182</v>
      </c>
      <c r="L14" s="75" t="s">
        <v>182</v>
      </c>
      <c r="M14" s="75">
        <v>1</v>
      </c>
      <c r="N14" s="76">
        <v>13</v>
      </c>
      <c r="O14" s="38" t="s">
        <v>65</v>
      </c>
    </row>
    <row r="15" spans="1:19" ht="16.5" customHeight="1">
      <c r="A15" s="34" t="s">
        <v>110</v>
      </c>
      <c r="B15" s="74">
        <v>5</v>
      </c>
      <c r="C15" s="75" t="s">
        <v>182</v>
      </c>
      <c r="D15" s="75" t="s">
        <v>182</v>
      </c>
      <c r="E15" s="75">
        <v>5</v>
      </c>
      <c r="F15" s="75">
        <v>1</v>
      </c>
      <c r="G15" s="75" t="s">
        <v>182</v>
      </c>
      <c r="H15" s="75">
        <v>2</v>
      </c>
      <c r="I15" s="75">
        <v>1</v>
      </c>
      <c r="J15" s="75" t="s">
        <v>182</v>
      </c>
      <c r="K15" s="75" t="s">
        <v>182</v>
      </c>
      <c r="L15" s="75" t="s">
        <v>182</v>
      </c>
      <c r="M15" s="75">
        <v>2</v>
      </c>
      <c r="N15" s="76">
        <v>16</v>
      </c>
      <c r="O15" s="38" t="s">
        <v>111</v>
      </c>
    </row>
    <row r="16" spans="1:19" ht="16.5" customHeight="1">
      <c r="A16" s="34" t="s">
        <v>109</v>
      </c>
      <c r="B16" s="74" t="s">
        <v>182</v>
      </c>
      <c r="C16" s="75" t="s">
        <v>182</v>
      </c>
      <c r="D16" s="75" t="s">
        <v>182</v>
      </c>
      <c r="E16" s="75">
        <v>1</v>
      </c>
      <c r="F16" s="75" t="s">
        <v>182</v>
      </c>
      <c r="G16" s="75" t="s">
        <v>182</v>
      </c>
      <c r="H16" s="75">
        <v>1</v>
      </c>
      <c r="I16" s="75" t="s">
        <v>182</v>
      </c>
      <c r="J16" s="75">
        <v>2</v>
      </c>
      <c r="K16" s="75" t="s">
        <v>182</v>
      </c>
      <c r="L16" s="75" t="s">
        <v>182</v>
      </c>
      <c r="M16" s="75" t="s">
        <v>182</v>
      </c>
      <c r="N16" s="76">
        <v>4</v>
      </c>
      <c r="O16" s="38" t="s">
        <v>36</v>
      </c>
    </row>
    <row r="17" spans="1:23" ht="16.5" customHeight="1">
      <c r="A17" s="34" t="s">
        <v>102</v>
      </c>
      <c r="B17" s="74" t="s">
        <v>182</v>
      </c>
      <c r="C17" s="75" t="s">
        <v>182</v>
      </c>
      <c r="D17" s="75">
        <v>2</v>
      </c>
      <c r="E17" s="75">
        <v>1</v>
      </c>
      <c r="F17" s="75" t="s">
        <v>182</v>
      </c>
      <c r="G17" s="75" t="s">
        <v>182</v>
      </c>
      <c r="H17" s="75">
        <v>1</v>
      </c>
      <c r="I17" s="75" t="s">
        <v>182</v>
      </c>
      <c r="J17" s="75">
        <v>2</v>
      </c>
      <c r="K17" s="75" t="s">
        <v>182</v>
      </c>
      <c r="L17" s="75">
        <v>1</v>
      </c>
      <c r="M17" s="75">
        <v>1</v>
      </c>
      <c r="N17" s="76">
        <v>8</v>
      </c>
      <c r="O17" s="38" t="s">
        <v>35</v>
      </c>
    </row>
    <row r="18" spans="1:23" ht="16.5" customHeight="1">
      <c r="A18" s="42" t="s">
        <v>101</v>
      </c>
      <c r="B18" s="77" t="s">
        <v>182</v>
      </c>
      <c r="C18" s="78">
        <v>1</v>
      </c>
      <c r="D18" s="78">
        <v>1</v>
      </c>
      <c r="E18" s="78" t="s">
        <v>182</v>
      </c>
      <c r="F18" s="78" t="s">
        <v>182</v>
      </c>
      <c r="G18" s="78">
        <v>1</v>
      </c>
      <c r="H18" s="78">
        <v>2</v>
      </c>
      <c r="I18" s="78" t="s">
        <v>182</v>
      </c>
      <c r="J18" s="78">
        <v>12</v>
      </c>
      <c r="K18" s="78" t="s">
        <v>182</v>
      </c>
      <c r="L18" s="78" t="s">
        <v>182</v>
      </c>
      <c r="M18" s="78">
        <v>1</v>
      </c>
      <c r="N18" s="79">
        <v>18</v>
      </c>
      <c r="O18" s="46" t="s">
        <v>37</v>
      </c>
    </row>
    <row r="19" spans="1:23" s="4" customFormat="1" ht="33" customHeight="1">
      <c r="A19" s="352" t="s">
        <v>243</v>
      </c>
      <c r="B19" s="352"/>
      <c r="C19" s="352"/>
      <c r="D19" s="352"/>
      <c r="E19" s="352"/>
      <c r="F19" s="352"/>
      <c r="G19" s="80"/>
      <c r="H19" s="81"/>
      <c r="I19" s="366" t="s">
        <v>262</v>
      </c>
      <c r="J19" s="366"/>
      <c r="K19" s="366"/>
      <c r="L19" s="366"/>
      <c r="M19" s="366"/>
      <c r="N19" s="366"/>
      <c r="O19" s="366"/>
      <c r="P19" s="69"/>
      <c r="Q19" s="50"/>
      <c r="R19" s="50"/>
      <c r="S19" s="50"/>
      <c r="T19" s="3"/>
      <c r="U19" s="3"/>
      <c r="V19" s="3"/>
      <c r="W19" s="3"/>
    </row>
    <row r="20" spans="1:23" ht="18" customHeight="1">
      <c r="D20" s="47"/>
      <c r="E20" s="47"/>
      <c r="F20" s="47"/>
    </row>
    <row r="21" spans="1:23" ht="18" customHeight="1">
      <c r="A21" s="431" t="s">
        <v>248</v>
      </c>
      <c r="D21" s="47"/>
      <c r="E21" s="47"/>
      <c r="F21" s="47"/>
    </row>
  </sheetData>
  <mergeCells count="9">
    <mergeCell ref="A1:O1"/>
    <mergeCell ref="A2:O2"/>
    <mergeCell ref="I4:M4"/>
    <mergeCell ref="A4:A6"/>
    <mergeCell ref="I19:O19"/>
    <mergeCell ref="O4:O6"/>
    <mergeCell ref="A19:F19"/>
    <mergeCell ref="B4:E4"/>
    <mergeCell ref="N4:N5"/>
  </mergeCells>
  <phoneticPr fontId="12" type="noConversion"/>
  <printOptions horizontalCentered="1" gridLinesSet="0"/>
  <pageMargins left="0.59055118110236227" right="0.59055118110236227" top="0.59055118110236227" bottom="0.59055118110236227" header="0.39370078740157483" footer="0.39370078740157483"/>
  <pageSetup paperSize="9" scale="91" firstPageNumber="47" orientation="landscape" horizontalDpi="4294967292" r:id="rId1"/>
  <headerFooter alignWithMargins="0">
    <oddHeader xml:space="preserve">&amp;L&amp;8PCBS: Israeli Settlements in Palestine 2012&amp;R&amp;8&amp;K000000 &amp;K00+000س &amp;K000000PCBS: &amp;"Simplified Arabic,Regular"المستعمرات الإسرائيلية في فلسطين  2012 </oddHeader>
    <oddFooter>&amp;C&amp;"Times New Roman,Regular"&amp;P</oddFooter>
  </headerFooter>
  <colBreaks count="1" manualBreakCount="1">
    <brk id="15" max="1048575" man="1"/>
  </colBreaks>
</worksheet>
</file>

<file path=xl/worksheets/sheet23.xml><?xml version="1.0" encoding="utf-8"?>
<worksheet xmlns="http://schemas.openxmlformats.org/spreadsheetml/2006/main" xmlns:r="http://schemas.openxmlformats.org/officeDocument/2006/relationships">
  <dimension ref="A1:W21"/>
  <sheetViews>
    <sheetView showGridLines="0" rightToLeft="1" tabSelected="1" view="pageBreakPreview" topLeftCell="B1" zoomScale="115" zoomScaleNormal="90" zoomScaleSheetLayoutView="115" workbookViewId="0">
      <selection activeCell="K16" sqref="K16"/>
    </sheetView>
  </sheetViews>
  <sheetFormatPr defaultColWidth="8" defaultRowHeight="18" customHeight="1"/>
  <cols>
    <col min="1" max="1" width="10.85546875" style="20" customWidth="1"/>
    <col min="2" max="2" width="9.5703125" style="20" customWidth="1"/>
    <col min="3" max="3" width="9.7109375" style="20" customWidth="1"/>
    <col min="4" max="4" width="9.5703125" style="20" customWidth="1"/>
    <col min="5" max="5" width="10.28515625" style="20" customWidth="1"/>
    <col min="6" max="6" width="8.140625" style="20" customWidth="1"/>
    <col min="7" max="7" width="9.28515625" style="20" customWidth="1"/>
    <col min="8" max="8" width="8.5703125" style="20" customWidth="1"/>
    <col min="9" max="10" width="9.28515625" style="20" customWidth="1"/>
    <col min="11" max="11" width="9.42578125" style="20" customWidth="1"/>
    <col min="12" max="12" width="9.140625" style="20" customWidth="1"/>
    <col min="13" max="13" width="9.28515625" style="20" customWidth="1"/>
    <col min="14" max="14" width="9.5703125" style="20" customWidth="1"/>
    <col min="15" max="15" width="15.7109375" style="20" customWidth="1"/>
    <col min="16" max="19" width="8" style="20"/>
    <col min="20" max="16384" width="8" style="2"/>
  </cols>
  <sheetData>
    <row r="1" spans="1:19" s="1" customFormat="1" ht="20.100000000000001" customHeight="1">
      <c r="A1" s="333" t="s">
        <v>191</v>
      </c>
      <c r="B1" s="333"/>
      <c r="C1" s="333"/>
      <c r="D1" s="333"/>
      <c r="E1" s="333"/>
      <c r="F1" s="333"/>
      <c r="G1" s="333"/>
      <c r="H1" s="333"/>
      <c r="I1" s="333"/>
      <c r="J1" s="333"/>
      <c r="K1" s="333"/>
      <c r="L1" s="333"/>
      <c r="M1" s="333"/>
      <c r="N1" s="334"/>
      <c r="O1" s="334"/>
      <c r="P1" s="19"/>
      <c r="Q1" s="19"/>
      <c r="R1" s="19"/>
      <c r="S1" s="19"/>
    </row>
    <row r="2" spans="1:19" s="9" customFormat="1" ht="20.100000000000001" customHeight="1">
      <c r="A2" s="335" t="s">
        <v>192</v>
      </c>
      <c r="B2" s="336"/>
      <c r="C2" s="336"/>
      <c r="D2" s="336"/>
      <c r="E2" s="336"/>
      <c r="F2" s="336"/>
      <c r="G2" s="336"/>
      <c r="H2" s="336"/>
      <c r="I2" s="336"/>
      <c r="J2" s="336"/>
      <c r="K2" s="336"/>
      <c r="L2" s="336"/>
      <c r="M2" s="336"/>
      <c r="N2" s="336"/>
      <c r="O2" s="336"/>
      <c r="P2" s="51"/>
      <c r="Q2" s="51"/>
      <c r="R2" s="51"/>
      <c r="S2" s="51"/>
    </row>
    <row r="3" spans="1:19" s="6" customFormat="1" ht="5.0999999999999996" customHeight="1">
      <c r="A3" s="21"/>
      <c r="B3" s="21"/>
      <c r="C3" s="21"/>
      <c r="D3" s="21"/>
      <c r="E3" s="21"/>
      <c r="F3" s="21"/>
      <c r="G3" s="21"/>
      <c r="H3" s="21"/>
      <c r="I3" s="21"/>
      <c r="J3" s="21"/>
      <c r="K3" s="21"/>
      <c r="L3" s="21"/>
      <c r="M3" s="21"/>
      <c r="N3" s="21"/>
      <c r="O3" s="21"/>
      <c r="P3" s="23"/>
      <c r="Q3" s="23"/>
      <c r="R3" s="23"/>
      <c r="S3" s="23"/>
    </row>
    <row r="4" spans="1:19" ht="18" customHeight="1">
      <c r="A4" s="401" t="s">
        <v>151</v>
      </c>
      <c r="B4" s="404" t="s">
        <v>51</v>
      </c>
      <c r="C4" s="405"/>
      <c r="D4" s="405"/>
      <c r="E4" s="405"/>
      <c r="F4" s="52"/>
      <c r="G4" s="52"/>
      <c r="H4" s="52"/>
      <c r="I4" s="52"/>
      <c r="J4" s="424" t="s">
        <v>48</v>
      </c>
      <c r="K4" s="424"/>
      <c r="L4" s="424"/>
      <c r="M4" s="425"/>
      <c r="N4" s="415" t="s">
        <v>67</v>
      </c>
      <c r="O4" s="386" t="s">
        <v>150</v>
      </c>
    </row>
    <row r="5" spans="1:19" ht="42" customHeight="1">
      <c r="A5" s="340"/>
      <c r="B5" s="53" t="s">
        <v>121</v>
      </c>
      <c r="C5" s="53" t="s">
        <v>122</v>
      </c>
      <c r="D5" s="53" t="s">
        <v>123</v>
      </c>
      <c r="E5" s="53" t="s">
        <v>124</v>
      </c>
      <c r="F5" s="53" t="s">
        <v>125</v>
      </c>
      <c r="G5" s="53" t="s">
        <v>126</v>
      </c>
      <c r="H5" s="53" t="s">
        <v>52</v>
      </c>
      <c r="I5" s="53" t="s">
        <v>127</v>
      </c>
      <c r="J5" s="53" t="s">
        <v>53</v>
      </c>
      <c r="K5" s="53" t="s">
        <v>128</v>
      </c>
      <c r="L5" s="70" t="s">
        <v>129</v>
      </c>
      <c r="M5" s="54" t="s">
        <v>141</v>
      </c>
      <c r="N5" s="354"/>
      <c r="O5" s="387"/>
    </row>
    <row r="6" spans="1:19" ht="50.25" customHeight="1">
      <c r="A6" s="341"/>
      <c r="B6" s="55" t="s">
        <v>137</v>
      </c>
      <c r="C6" s="55" t="s">
        <v>130</v>
      </c>
      <c r="D6" s="55" t="s">
        <v>131</v>
      </c>
      <c r="E6" s="55" t="s">
        <v>135</v>
      </c>
      <c r="F6" s="55" t="s">
        <v>132</v>
      </c>
      <c r="G6" s="55" t="s">
        <v>133</v>
      </c>
      <c r="H6" s="55" t="s">
        <v>49</v>
      </c>
      <c r="I6" s="55" t="s">
        <v>134</v>
      </c>
      <c r="J6" s="55" t="s">
        <v>50</v>
      </c>
      <c r="K6" s="56" t="s">
        <v>136</v>
      </c>
      <c r="L6" s="27" t="s">
        <v>139</v>
      </c>
      <c r="M6" s="57" t="s">
        <v>140</v>
      </c>
      <c r="N6" s="58" t="s">
        <v>44</v>
      </c>
      <c r="O6" s="388"/>
    </row>
    <row r="7" spans="1:19" ht="18" customHeight="1">
      <c r="A7" s="29" t="s">
        <v>64</v>
      </c>
      <c r="B7" s="59">
        <v>1049</v>
      </c>
      <c r="C7" s="60">
        <v>4982</v>
      </c>
      <c r="D7" s="60">
        <v>2284</v>
      </c>
      <c r="E7" s="60">
        <v>1212</v>
      </c>
      <c r="F7" s="60">
        <v>889</v>
      </c>
      <c r="G7" s="60">
        <v>1446</v>
      </c>
      <c r="H7" s="60">
        <v>7362</v>
      </c>
      <c r="I7" s="60">
        <v>1221</v>
      </c>
      <c r="J7" s="60">
        <v>32801</v>
      </c>
      <c r="K7" s="60">
        <v>940</v>
      </c>
      <c r="L7" s="60">
        <v>2458</v>
      </c>
      <c r="M7" s="60">
        <v>5322</v>
      </c>
      <c r="N7" s="61">
        <v>61966</v>
      </c>
      <c r="O7" s="33" t="s">
        <v>63</v>
      </c>
      <c r="Q7" s="62"/>
    </row>
    <row r="8" spans="1:19" ht="18" customHeight="1">
      <c r="A8" s="34" t="s">
        <v>105</v>
      </c>
      <c r="B8" s="63">
        <v>0</v>
      </c>
      <c r="C8" s="64">
        <v>0</v>
      </c>
      <c r="D8" s="64">
        <v>0</v>
      </c>
      <c r="E8" s="64">
        <v>0</v>
      </c>
      <c r="F8" s="64">
        <v>185</v>
      </c>
      <c r="G8" s="64">
        <v>0</v>
      </c>
      <c r="H8" s="64">
        <v>888</v>
      </c>
      <c r="I8" s="64">
        <v>0</v>
      </c>
      <c r="J8" s="64">
        <v>264</v>
      </c>
      <c r="K8" s="64">
        <v>940</v>
      </c>
      <c r="L8" s="64">
        <v>0</v>
      </c>
      <c r="M8" s="64">
        <v>0</v>
      </c>
      <c r="N8" s="65">
        <v>2277</v>
      </c>
      <c r="O8" s="38" t="s">
        <v>34</v>
      </c>
    </row>
    <row r="9" spans="1:19" ht="18" customHeight="1">
      <c r="A9" s="34" t="s">
        <v>108</v>
      </c>
      <c r="B9" s="63">
        <v>0</v>
      </c>
      <c r="C9" s="64">
        <v>965</v>
      </c>
      <c r="D9" s="64">
        <v>0</v>
      </c>
      <c r="E9" s="64">
        <v>0</v>
      </c>
      <c r="F9" s="64">
        <v>0</v>
      </c>
      <c r="G9" s="64">
        <v>0</v>
      </c>
      <c r="H9" s="64">
        <v>0</v>
      </c>
      <c r="I9" s="64">
        <v>317</v>
      </c>
      <c r="J9" s="64">
        <v>0</v>
      </c>
      <c r="K9" s="64">
        <v>0</v>
      </c>
      <c r="L9" s="64">
        <v>170</v>
      </c>
      <c r="M9" s="64">
        <v>0</v>
      </c>
      <c r="N9" s="65">
        <v>1452</v>
      </c>
      <c r="O9" s="38" t="s">
        <v>42</v>
      </c>
    </row>
    <row r="10" spans="1:19" ht="18" customHeight="1">
      <c r="A10" s="34" t="s">
        <v>104</v>
      </c>
      <c r="B10" s="63">
        <v>0</v>
      </c>
      <c r="C10" s="64">
        <v>0</v>
      </c>
      <c r="D10" s="64">
        <v>0</v>
      </c>
      <c r="E10" s="64">
        <v>0</v>
      </c>
      <c r="F10" s="64">
        <v>0</v>
      </c>
      <c r="G10" s="64">
        <v>0</v>
      </c>
      <c r="H10" s="64">
        <v>523</v>
      </c>
      <c r="I10" s="64">
        <v>0</v>
      </c>
      <c r="J10" s="64">
        <v>2173</v>
      </c>
      <c r="K10" s="64">
        <v>0</v>
      </c>
      <c r="L10" s="64">
        <v>0</v>
      </c>
      <c r="M10" s="64">
        <v>0</v>
      </c>
      <c r="N10" s="65">
        <v>2696</v>
      </c>
      <c r="O10" s="38" t="s">
        <v>40</v>
      </c>
    </row>
    <row r="11" spans="1:19" ht="18" customHeight="1">
      <c r="A11" s="34" t="s">
        <v>107</v>
      </c>
      <c r="B11" s="63">
        <v>0</v>
      </c>
      <c r="C11" s="64">
        <v>0</v>
      </c>
      <c r="D11" s="64">
        <v>0</v>
      </c>
      <c r="E11" s="64">
        <v>0</v>
      </c>
      <c r="F11" s="64">
        <v>0</v>
      </c>
      <c r="G11" s="64">
        <v>0</v>
      </c>
      <c r="H11" s="64">
        <v>0</v>
      </c>
      <c r="I11" s="64">
        <v>203</v>
      </c>
      <c r="J11" s="64">
        <v>7608</v>
      </c>
      <c r="K11" s="64">
        <v>0</v>
      </c>
      <c r="L11" s="64">
        <v>0</v>
      </c>
      <c r="M11" s="64">
        <v>0</v>
      </c>
      <c r="N11" s="65">
        <v>7811</v>
      </c>
      <c r="O11" s="38" t="s">
        <v>43</v>
      </c>
    </row>
    <row r="12" spans="1:19" ht="18" customHeight="1">
      <c r="A12" s="34" t="s">
        <v>103</v>
      </c>
      <c r="B12" s="63">
        <v>0</v>
      </c>
      <c r="C12" s="64">
        <v>0</v>
      </c>
      <c r="D12" s="64">
        <v>0</v>
      </c>
      <c r="E12" s="64">
        <v>0</v>
      </c>
      <c r="F12" s="64">
        <v>0</v>
      </c>
      <c r="G12" s="64">
        <v>0</v>
      </c>
      <c r="H12" s="64">
        <v>884</v>
      </c>
      <c r="I12" s="64">
        <v>0</v>
      </c>
      <c r="J12" s="64">
        <v>0</v>
      </c>
      <c r="K12" s="64">
        <v>0</v>
      </c>
      <c r="L12" s="64">
        <v>0</v>
      </c>
      <c r="M12" s="64">
        <v>1431</v>
      </c>
      <c r="N12" s="65">
        <v>2315</v>
      </c>
      <c r="O12" s="38" t="s">
        <v>39</v>
      </c>
    </row>
    <row r="13" spans="1:19" ht="18" customHeight="1">
      <c r="A13" s="34" t="s">
        <v>106</v>
      </c>
      <c r="B13" s="63">
        <v>0</v>
      </c>
      <c r="C13" s="64">
        <v>3229</v>
      </c>
      <c r="D13" s="64">
        <v>0</v>
      </c>
      <c r="E13" s="64">
        <v>0</v>
      </c>
      <c r="F13" s="64">
        <v>0</v>
      </c>
      <c r="G13" s="64">
        <v>0</v>
      </c>
      <c r="H13" s="64">
        <v>2486</v>
      </c>
      <c r="I13" s="64">
        <v>0</v>
      </c>
      <c r="J13" s="64">
        <v>1666</v>
      </c>
      <c r="K13" s="64">
        <v>0</v>
      </c>
      <c r="L13" s="64">
        <v>1542</v>
      </c>
      <c r="M13" s="64">
        <v>1300</v>
      </c>
      <c r="N13" s="65">
        <v>10223</v>
      </c>
      <c r="O13" s="38" t="s">
        <v>38</v>
      </c>
    </row>
    <row r="14" spans="1:19" ht="18" customHeight="1">
      <c r="A14" s="34" t="s">
        <v>66</v>
      </c>
      <c r="B14" s="63">
        <v>245</v>
      </c>
      <c r="C14" s="64">
        <v>0</v>
      </c>
      <c r="D14" s="64">
        <v>0</v>
      </c>
      <c r="E14" s="64">
        <v>0</v>
      </c>
      <c r="F14" s="64">
        <v>516</v>
      </c>
      <c r="G14" s="64">
        <v>1027</v>
      </c>
      <c r="H14" s="64">
        <v>0</v>
      </c>
      <c r="I14" s="64">
        <v>507</v>
      </c>
      <c r="J14" s="64">
        <v>9960</v>
      </c>
      <c r="K14" s="64">
        <v>0</v>
      </c>
      <c r="L14" s="64">
        <v>0</v>
      </c>
      <c r="M14" s="64">
        <v>1156</v>
      </c>
      <c r="N14" s="65">
        <v>13411</v>
      </c>
      <c r="O14" s="38" t="s">
        <v>65</v>
      </c>
    </row>
    <row r="15" spans="1:19" ht="18" customHeight="1">
      <c r="A15" s="34" t="s">
        <v>110</v>
      </c>
      <c r="B15" s="63">
        <v>804</v>
      </c>
      <c r="C15" s="64">
        <v>0</v>
      </c>
      <c r="D15" s="64">
        <v>0</v>
      </c>
      <c r="E15" s="64">
        <v>707</v>
      </c>
      <c r="F15" s="64">
        <v>188</v>
      </c>
      <c r="G15" s="64">
        <v>0</v>
      </c>
      <c r="H15" s="64">
        <v>464</v>
      </c>
      <c r="I15" s="64">
        <v>194</v>
      </c>
      <c r="J15" s="64">
        <v>0</v>
      </c>
      <c r="K15" s="64">
        <v>0</v>
      </c>
      <c r="L15" s="64">
        <v>0</v>
      </c>
      <c r="M15" s="64">
        <v>1146</v>
      </c>
      <c r="N15" s="65">
        <v>3503</v>
      </c>
      <c r="O15" s="38" t="s">
        <v>111</v>
      </c>
    </row>
    <row r="16" spans="1:19" ht="18" customHeight="1">
      <c r="A16" s="34" t="s">
        <v>109</v>
      </c>
      <c r="B16" s="63">
        <v>0</v>
      </c>
      <c r="C16" s="64">
        <v>0</v>
      </c>
      <c r="D16" s="64">
        <v>0</v>
      </c>
      <c r="E16" s="64">
        <v>343</v>
      </c>
      <c r="F16" s="64">
        <v>0</v>
      </c>
      <c r="G16" s="64">
        <v>0</v>
      </c>
      <c r="H16" s="64">
        <v>1260</v>
      </c>
      <c r="I16" s="64">
        <v>0</v>
      </c>
      <c r="J16" s="64">
        <v>2243</v>
      </c>
      <c r="K16" s="64">
        <v>0</v>
      </c>
      <c r="L16" s="64">
        <v>0</v>
      </c>
      <c r="M16" s="64">
        <v>0</v>
      </c>
      <c r="N16" s="65">
        <v>3846</v>
      </c>
      <c r="O16" s="38" t="s">
        <v>36</v>
      </c>
    </row>
    <row r="17" spans="1:23" ht="18" customHeight="1">
      <c r="A17" s="34" t="s">
        <v>102</v>
      </c>
      <c r="B17" s="63">
        <v>0</v>
      </c>
      <c r="C17" s="64">
        <v>0</v>
      </c>
      <c r="D17" s="64">
        <v>1825</v>
      </c>
      <c r="E17" s="64">
        <v>162</v>
      </c>
      <c r="F17" s="64">
        <v>0</v>
      </c>
      <c r="G17" s="64">
        <v>0</v>
      </c>
      <c r="H17" s="64">
        <v>273</v>
      </c>
      <c r="I17" s="64">
        <v>0</v>
      </c>
      <c r="J17" s="64">
        <v>1511</v>
      </c>
      <c r="K17" s="64">
        <v>0</v>
      </c>
      <c r="L17" s="64">
        <v>746</v>
      </c>
      <c r="M17" s="64">
        <v>0</v>
      </c>
      <c r="N17" s="65">
        <v>4517</v>
      </c>
      <c r="O17" s="38" t="s">
        <v>35</v>
      </c>
    </row>
    <row r="18" spans="1:23" ht="18" customHeight="1">
      <c r="A18" s="42" t="s">
        <v>101</v>
      </c>
      <c r="B18" s="66">
        <v>0</v>
      </c>
      <c r="C18" s="67">
        <v>788</v>
      </c>
      <c r="D18" s="67">
        <v>459</v>
      </c>
      <c r="E18" s="67">
        <v>0</v>
      </c>
      <c r="F18" s="67">
        <v>0</v>
      </c>
      <c r="G18" s="67">
        <v>419</v>
      </c>
      <c r="H18" s="67">
        <v>584</v>
      </c>
      <c r="I18" s="67">
        <v>0</v>
      </c>
      <c r="J18" s="67">
        <v>7376</v>
      </c>
      <c r="K18" s="67">
        <v>0</v>
      </c>
      <c r="L18" s="67">
        <v>0</v>
      </c>
      <c r="M18" s="67">
        <v>289</v>
      </c>
      <c r="N18" s="68">
        <v>9915</v>
      </c>
      <c r="O18" s="46" t="s">
        <v>37</v>
      </c>
    </row>
    <row r="19" spans="1:23" s="4" customFormat="1" ht="84.75" customHeight="1">
      <c r="A19" s="351" t="s">
        <v>244</v>
      </c>
      <c r="B19" s="352"/>
      <c r="C19" s="352"/>
      <c r="D19" s="352"/>
      <c r="E19" s="352"/>
      <c r="F19" s="352"/>
      <c r="G19" s="352"/>
      <c r="H19" s="366" t="s">
        <v>247</v>
      </c>
      <c r="I19" s="366"/>
      <c r="J19" s="366"/>
      <c r="K19" s="366"/>
      <c r="L19" s="366"/>
      <c r="M19" s="366"/>
      <c r="N19" s="366"/>
      <c r="O19" s="430"/>
      <c r="P19" s="69"/>
      <c r="Q19" s="50"/>
      <c r="R19" s="50"/>
      <c r="S19" s="50"/>
      <c r="T19" s="3"/>
      <c r="U19" s="3"/>
      <c r="V19" s="3"/>
      <c r="W19" s="3"/>
    </row>
    <row r="20" spans="1:23" ht="18" customHeight="1">
      <c r="D20" s="47"/>
      <c r="E20" s="47"/>
      <c r="F20" s="47"/>
    </row>
    <row r="21" spans="1:23" ht="18" customHeight="1">
      <c r="A21" s="431" t="s">
        <v>248</v>
      </c>
      <c r="D21" s="47"/>
      <c r="E21" s="47"/>
      <c r="F21" s="47"/>
    </row>
  </sheetData>
  <mergeCells count="9">
    <mergeCell ref="A19:G19"/>
    <mergeCell ref="H19:O19"/>
    <mergeCell ref="A1:O1"/>
    <mergeCell ref="A2:O2"/>
    <mergeCell ref="A4:A6"/>
    <mergeCell ref="O4:O6"/>
    <mergeCell ref="B4:E4"/>
    <mergeCell ref="J4:M4"/>
    <mergeCell ref="N4:N5"/>
  </mergeCells>
  <phoneticPr fontId="12" type="noConversion"/>
  <printOptions horizontalCentered="1" gridLinesSet="0"/>
  <pageMargins left="0.59055118110236227" right="0.59055118110236227" top="0.59055118110236227" bottom="0.59055118110236227" header="0.39370078740157483" footer="0.39370078740157483"/>
  <pageSetup paperSize="9" scale="91" firstPageNumber="47" orientation="landscape" horizontalDpi="4294967292" r:id="rId1"/>
  <headerFooter alignWithMargins="0">
    <oddHeader xml:space="preserve">&amp;L&amp;8PCBS: Israeli Settlements in Palestine 2012&amp;R&amp;8&amp;K000000 &amp;K00+000س &amp;K000000PCBS: &amp;"Simplified Arabic,Regular"المستعمرات الإسرائيلية في فلسطين  2012 </oddHeader>
    <oddFooter>&amp;C&amp;"Times New Roman,Regular"&amp;P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7</vt:i4>
      </vt:variant>
    </vt:vector>
  </HeadingPairs>
  <TitlesOfParts>
    <vt:vector size="30" baseType="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'1'!Print_Area</vt:lpstr>
      <vt:lpstr>'2'!Print_Area</vt:lpstr>
      <vt:lpstr>'22'!Print_Area</vt:lpstr>
      <vt:lpstr>'23'!Print_Area</vt:lpstr>
      <vt:lpstr>'3'!Print_Area</vt:lpstr>
      <vt:lpstr>'7'!Print_Area</vt:lpstr>
      <vt:lpstr>'8'!Print_Area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mmasri</dc:creator>
  <cp:lastModifiedBy>mmasri</cp:lastModifiedBy>
  <cp:lastPrinted>2014-09-16T05:46:57Z</cp:lastPrinted>
  <dcterms:created xsi:type="dcterms:W3CDTF">2002-05-17T06:28:40Z</dcterms:created>
  <dcterms:modified xsi:type="dcterms:W3CDTF">2014-09-16T05:47:36Z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ies>
</file>